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490AEBB3-5FFC-4EC8-A29E-41E4C7061938}" xr6:coauthVersionLast="46" xr6:coauthVersionMax="46" xr10:uidLastSave="{00000000-0000-0000-0000-000000000000}"/>
  <bookViews>
    <workbookView xWindow="15285" yWindow="2295" windowWidth="28800" windowHeight="15600" firstSheet="5" activeTab="5" xr2:uid="{00000000-000D-0000-FFFF-FFFF00000000}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  <sheet name="Лист1" sheetId="8" r:id="rId7"/>
  </sheets>
  <definedNames>
    <definedName name="_xlnm.Print_Area" localSheetId="0">'1 квартал'!$A$1:$N$248</definedName>
    <definedName name="_xlnm.Print_Area" localSheetId="1">'2 квартал'!$A$1:$N$249</definedName>
    <definedName name="_xlnm.Print_Area" localSheetId="2">'3 квартал'!$A$1:$N$251</definedName>
    <definedName name="_xlnm.Print_Area" localSheetId="3">'4 квартал'!$A$1:$N$235</definedName>
    <definedName name="_xlnm.Print_Area" localSheetId="4">'Годовой о результ. мероприятий'!$A$1:$N$1109</definedName>
    <definedName name="_xlnm.Print_Area" localSheetId="5">'Годовой о результ. показателей'!$A$1:$H$214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2" i="6" l="1"/>
  <c r="G512" i="6"/>
  <c r="H507" i="6"/>
  <c r="G507" i="6"/>
  <c r="J512" i="6"/>
  <c r="I512" i="6"/>
  <c r="F512" i="6"/>
  <c r="E512" i="6"/>
  <c r="D512" i="6"/>
  <c r="C512" i="6"/>
  <c r="J507" i="6"/>
  <c r="I507" i="6"/>
  <c r="F507" i="6"/>
  <c r="E507" i="6"/>
  <c r="D507" i="6"/>
  <c r="C507" i="6"/>
  <c r="H408" i="6"/>
  <c r="G408" i="6"/>
  <c r="H398" i="6"/>
  <c r="G398" i="6"/>
  <c r="H393" i="6"/>
  <c r="G393" i="6"/>
  <c r="H388" i="6"/>
  <c r="G388" i="6"/>
  <c r="G306" i="6"/>
  <c r="H296" i="6"/>
  <c r="G271" i="6"/>
  <c r="G6" i="8"/>
  <c r="F6" i="8"/>
  <c r="P8" i="8"/>
  <c r="O8" i="8"/>
  <c r="J1008" i="6"/>
  <c r="I1008" i="6"/>
  <c r="H1008" i="6"/>
  <c r="G1008" i="6"/>
  <c r="F1008" i="6"/>
  <c r="E1008" i="6"/>
  <c r="D1008" i="6"/>
  <c r="C1008" i="6"/>
  <c r="H852" i="6"/>
  <c r="G837" i="6"/>
  <c r="J811" i="6"/>
  <c r="I811" i="6"/>
  <c r="H811" i="6"/>
  <c r="G811" i="6"/>
  <c r="F811" i="6"/>
  <c r="E811" i="6"/>
  <c r="D811" i="6"/>
  <c r="J806" i="6"/>
  <c r="I806" i="6"/>
  <c r="H806" i="6"/>
  <c r="G806" i="6"/>
  <c r="F806" i="6"/>
  <c r="E806" i="6"/>
  <c r="D806" i="6"/>
  <c r="J801" i="6"/>
  <c r="I801" i="6"/>
  <c r="H801" i="6"/>
  <c r="G801" i="6"/>
  <c r="F801" i="6"/>
  <c r="E801" i="6"/>
  <c r="D801" i="6"/>
  <c r="H761" i="6"/>
  <c r="H756" i="6"/>
  <c r="G756" i="6"/>
  <c r="H751" i="6"/>
  <c r="G751" i="6"/>
  <c r="H725" i="6"/>
  <c r="G725" i="6"/>
  <c r="I720" i="6"/>
  <c r="H720" i="6"/>
  <c r="I670" i="6"/>
  <c r="H670" i="6"/>
  <c r="I645" i="6"/>
  <c r="H645" i="6"/>
  <c r="I650" i="6"/>
  <c r="I605" i="6"/>
  <c r="I550" i="6"/>
  <c r="H519" i="6"/>
  <c r="H249" i="6"/>
  <c r="G249" i="6"/>
  <c r="J249" i="6"/>
  <c r="I249" i="6"/>
  <c r="F249" i="6"/>
  <c r="E249" i="6"/>
  <c r="D249" i="6"/>
  <c r="C249" i="6"/>
  <c r="E256" i="6"/>
  <c r="F256" i="6"/>
  <c r="G256" i="6"/>
  <c r="H256" i="6"/>
  <c r="I256" i="6"/>
  <c r="J256" i="6"/>
  <c r="H229" i="6"/>
  <c r="G229" i="6"/>
  <c r="G198" i="6"/>
  <c r="H193" i="6"/>
  <c r="G193" i="6"/>
  <c r="H188" i="6"/>
  <c r="G188" i="6"/>
  <c r="H183" i="6"/>
  <c r="G183" i="6"/>
  <c r="H168" i="6"/>
  <c r="G168" i="6"/>
  <c r="G133" i="6"/>
  <c r="G123" i="6"/>
  <c r="G112" i="6"/>
  <c r="I102" i="6"/>
  <c r="H66" i="6"/>
  <c r="G66" i="6"/>
  <c r="H61" i="6"/>
  <c r="G61" i="6"/>
  <c r="H51" i="6"/>
  <c r="G51" i="6"/>
  <c r="H41" i="6"/>
  <c r="H36" i="6"/>
  <c r="G36" i="6"/>
  <c r="G62" i="4"/>
  <c r="D62" i="4"/>
  <c r="K106" i="4" l="1"/>
  <c r="L77" i="4"/>
  <c r="K77" i="4"/>
  <c r="L61" i="4"/>
  <c r="K61" i="4"/>
  <c r="K35" i="4"/>
  <c r="K16" i="4"/>
  <c r="J246" i="4"/>
  <c r="I246" i="4"/>
  <c r="H246" i="4"/>
  <c r="G246" i="4"/>
  <c r="F246" i="4"/>
  <c r="E246" i="4"/>
  <c r="D246" i="4"/>
  <c r="L246" i="4" s="1"/>
  <c r="C246" i="4"/>
  <c r="L245" i="4"/>
  <c r="K245" i="4"/>
  <c r="L244" i="4"/>
  <c r="K244" i="4"/>
  <c r="L243" i="4"/>
  <c r="K243" i="4"/>
  <c r="L242" i="4"/>
  <c r="K242" i="4"/>
  <c r="L241" i="4"/>
  <c r="K241" i="4"/>
  <c r="L240" i="4"/>
  <c r="K240" i="4"/>
  <c r="L239" i="4"/>
  <c r="K239" i="4"/>
  <c r="L238" i="4"/>
  <c r="K238" i="4"/>
  <c r="L237" i="4"/>
  <c r="K237" i="4"/>
  <c r="L236" i="4"/>
  <c r="K236" i="4"/>
  <c r="L235" i="4"/>
  <c r="K235" i="4"/>
  <c r="L234" i="4"/>
  <c r="K234" i="4"/>
  <c r="L233" i="4"/>
  <c r="K233" i="4"/>
  <c r="L232" i="4"/>
  <c r="K232" i="4"/>
  <c r="L231" i="4"/>
  <c r="K231" i="4"/>
  <c r="L230" i="4"/>
  <c r="K230" i="4"/>
  <c r="L229" i="4"/>
  <c r="K229" i="4"/>
  <c r="L228" i="4"/>
  <c r="K228" i="4"/>
  <c r="L227" i="4"/>
  <c r="K227" i="4"/>
  <c r="L226" i="4"/>
  <c r="K226" i="4"/>
  <c r="L221" i="4"/>
  <c r="K221" i="4"/>
  <c r="L220" i="4"/>
  <c r="K220" i="4"/>
  <c r="L219" i="4"/>
  <c r="K219" i="4"/>
  <c r="L218" i="4"/>
  <c r="K218" i="4"/>
  <c r="L217" i="4"/>
  <c r="K217" i="4"/>
  <c r="L216" i="4"/>
  <c r="K216" i="4"/>
  <c r="L215" i="4"/>
  <c r="K215" i="4"/>
  <c r="L214" i="4"/>
  <c r="K214" i="4"/>
  <c r="L213" i="4"/>
  <c r="K213" i="4"/>
  <c r="L212" i="4"/>
  <c r="K212" i="4"/>
  <c r="L211" i="4"/>
  <c r="K211" i="4"/>
  <c r="L210" i="4"/>
  <c r="K210" i="4"/>
  <c r="L209" i="4"/>
  <c r="K209" i="4"/>
  <c r="L208" i="4"/>
  <c r="K208" i="4"/>
  <c r="L207" i="4"/>
  <c r="K207" i="4"/>
  <c r="L202" i="4"/>
  <c r="K202" i="4"/>
  <c r="L201" i="4"/>
  <c r="K201" i="4"/>
  <c r="L200" i="4"/>
  <c r="K200" i="4"/>
  <c r="L199" i="4"/>
  <c r="K199" i="4"/>
  <c r="L198" i="4"/>
  <c r="K198" i="4"/>
  <c r="L197" i="4"/>
  <c r="K197" i="4"/>
  <c r="L196" i="4"/>
  <c r="K196" i="4"/>
  <c r="L195" i="4"/>
  <c r="K195" i="4"/>
  <c r="L192" i="4"/>
  <c r="K192" i="4"/>
  <c r="L191" i="4"/>
  <c r="K191" i="4"/>
  <c r="L190" i="4"/>
  <c r="K190" i="4"/>
  <c r="L189" i="4"/>
  <c r="K189" i="4"/>
  <c r="L188" i="4"/>
  <c r="K188" i="4"/>
  <c r="L187" i="4"/>
  <c r="K187" i="4"/>
  <c r="L186" i="4"/>
  <c r="K186" i="4"/>
  <c r="L185" i="4"/>
  <c r="K185" i="4"/>
  <c r="L184" i="4"/>
  <c r="K184" i="4"/>
  <c r="L183" i="4"/>
  <c r="K183" i="4"/>
  <c r="L182" i="4"/>
  <c r="K182" i="4"/>
  <c r="L181" i="4"/>
  <c r="K181" i="4"/>
  <c r="L180" i="4"/>
  <c r="K180" i="4"/>
  <c r="L179" i="4"/>
  <c r="K179" i="4"/>
  <c r="L178" i="4"/>
  <c r="K178" i="4"/>
  <c r="L177" i="4"/>
  <c r="K177" i="4"/>
  <c r="L176" i="4"/>
  <c r="K176" i="4"/>
  <c r="L175" i="4"/>
  <c r="K175" i="4"/>
  <c r="L174" i="4"/>
  <c r="K174" i="4"/>
  <c r="L173" i="4"/>
  <c r="K173" i="4"/>
  <c r="L172" i="4"/>
  <c r="K172" i="4"/>
  <c r="L170" i="4"/>
  <c r="K170" i="4"/>
  <c r="L169" i="4"/>
  <c r="K169" i="4"/>
  <c r="L168" i="4"/>
  <c r="K168" i="4"/>
  <c r="L167" i="4"/>
  <c r="K167" i="4"/>
  <c r="L166" i="4"/>
  <c r="K166" i="4"/>
  <c r="L165" i="4"/>
  <c r="K165" i="4"/>
  <c r="L164" i="4"/>
  <c r="K164" i="4"/>
  <c r="L163" i="4"/>
  <c r="K163" i="4"/>
  <c r="L162" i="4"/>
  <c r="K162" i="4"/>
  <c r="L161" i="4"/>
  <c r="K161" i="4"/>
  <c r="L160" i="4"/>
  <c r="K160" i="4"/>
  <c r="L159" i="4"/>
  <c r="K159" i="4"/>
  <c r="L158" i="4"/>
  <c r="K158" i="4"/>
  <c r="L157" i="4"/>
  <c r="K157" i="4"/>
  <c r="L156" i="4"/>
  <c r="K156" i="4"/>
  <c r="L155" i="4"/>
  <c r="K155" i="4"/>
  <c r="L154" i="4"/>
  <c r="K154" i="4"/>
  <c r="L153" i="4"/>
  <c r="K153" i="4"/>
  <c r="L152" i="4"/>
  <c r="K152" i="4"/>
  <c r="L151" i="4"/>
  <c r="K151" i="4"/>
  <c r="L150" i="4"/>
  <c r="K150" i="4"/>
  <c r="L149" i="4"/>
  <c r="K149" i="4"/>
  <c r="L148" i="4"/>
  <c r="K148" i="4"/>
  <c r="L147" i="4"/>
  <c r="K147" i="4"/>
  <c r="L146" i="4"/>
  <c r="K146" i="4"/>
  <c r="L145" i="4"/>
  <c r="K145" i="4"/>
  <c r="L144" i="4"/>
  <c r="K144" i="4"/>
  <c r="L143" i="4"/>
  <c r="K143" i="4"/>
  <c r="L142" i="4"/>
  <c r="K142" i="4"/>
  <c r="L141" i="4"/>
  <c r="K141" i="4"/>
  <c r="L140" i="4"/>
  <c r="K140" i="4"/>
  <c r="L139" i="4"/>
  <c r="K139" i="4"/>
  <c r="L138" i="4"/>
  <c r="K138" i="4"/>
  <c r="L137" i="4"/>
  <c r="K137" i="4"/>
  <c r="L136" i="4"/>
  <c r="K136" i="4"/>
  <c r="L135" i="4"/>
  <c r="K135" i="4"/>
  <c r="L134" i="4"/>
  <c r="K134" i="4"/>
  <c r="L133" i="4"/>
  <c r="K133" i="4"/>
  <c r="L132" i="4"/>
  <c r="K132" i="4"/>
  <c r="L131" i="4"/>
  <c r="K131" i="4"/>
  <c r="L130" i="4"/>
  <c r="K130" i="4"/>
  <c r="L128" i="4"/>
  <c r="K128" i="4"/>
  <c r="L127" i="4"/>
  <c r="K127" i="4"/>
  <c r="L126" i="4"/>
  <c r="K126" i="4"/>
  <c r="J123" i="4"/>
  <c r="I123" i="4"/>
  <c r="H123" i="4"/>
  <c r="G123" i="4"/>
  <c r="F123" i="4"/>
  <c r="E123" i="4"/>
  <c r="D123" i="4"/>
  <c r="C123" i="4"/>
  <c r="L122" i="4"/>
  <c r="K122" i="4"/>
  <c r="L121" i="4"/>
  <c r="K121" i="4"/>
  <c r="L119" i="4"/>
  <c r="K119" i="4"/>
  <c r="L118" i="4"/>
  <c r="K118" i="4"/>
  <c r="L117" i="4"/>
  <c r="K117" i="4"/>
  <c r="L116" i="4"/>
  <c r="K116" i="4"/>
  <c r="L114" i="4"/>
  <c r="K114" i="4"/>
  <c r="L113" i="4"/>
  <c r="K113" i="4"/>
  <c r="L111" i="4"/>
  <c r="K111" i="4"/>
  <c r="L110" i="4"/>
  <c r="K110" i="4"/>
  <c r="L109" i="4"/>
  <c r="K109" i="4"/>
  <c r="L107" i="4"/>
  <c r="K107" i="4"/>
  <c r="L106" i="4"/>
  <c r="L105" i="4"/>
  <c r="K105" i="4"/>
  <c r="L104" i="4"/>
  <c r="K104" i="4"/>
  <c r="L103" i="4"/>
  <c r="K103" i="4"/>
  <c r="L102" i="4"/>
  <c r="K102" i="4"/>
  <c r="L101" i="4"/>
  <c r="K101" i="4"/>
  <c r="L100" i="4"/>
  <c r="K100" i="4"/>
  <c r="L99" i="4"/>
  <c r="K99" i="4"/>
  <c r="L98" i="4"/>
  <c r="K98" i="4"/>
  <c r="L97" i="4"/>
  <c r="K97" i="4"/>
  <c r="L96" i="4"/>
  <c r="K96" i="4"/>
  <c r="L94" i="4"/>
  <c r="K94" i="4"/>
  <c r="L93" i="4"/>
  <c r="K93" i="4"/>
  <c r="L92" i="4"/>
  <c r="K92" i="4"/>
  <c r="L91" i="4"/>
  <c r="K91" i="4"/>
  <c r="L90" i="4"/>
  <c r="K90" i="4"/>
  <c r="L89" i="4"/>
  <c r="K89" i="4"/>
  <c r="L88" i="4"/>
  <c r="K88" i="4"/>
  <c r="L87" i="4"/>
  <c r="K87" i="4"/>
  <c r="L86" i="4"/>
  <c r="K86" i="4"/>
  <c r="L85" i="4"/>
  <c r="K85" i="4"/>
  <c r="L83" i="4"/>
  <c r="K83" i="4"/>
  <c r="L82" i="4"/>
  <c r="K82" i="4"/>
  <c r="L81" i="4"/>
  <c r="K81" i="4"/>
  <c r="L80" i="4"/>
  <c r="K80" i="4"/>
  <c r="L79" i="4"/>
  <c r="K79" i="4"/>
  <c r="L76" i="4"/>
  <c r="K76" i="4"/>
  <c r="L75" i="4"/>
  <c r="K75" i="4"/>
  <c r="L74" i="4"/>
  <c r="K74" i="4"/>
  <c r="L73" i="4"/>
  <c r="K73" i="4"/>
  <c r="L72" i="4"/>
  <c r="K72" i="4"/>
  <c r="L71" i="4"/>
  <c r="K71" i="4"/>
  <c r="L70" i="4"/>
  <c r="K70" i="4"/>
  <c r="L69" i="4"/>
  <c r="K69" i="4"/>
  <c r="L68" i="4"/>
  <c r="K68" i="4"/>
  <c r="L67" i="4"/>
  <c r="K67" i="4"/>
  <c r="L66" i="4"/>
  <c r="K66" i="4"/>
  <c r="L65" i="4"/>
  <c r="K65" i="4"/>
  <c r="J62" i="4"/>
  <c r="I62" i="4"/>
  <c r="H62" i="4"/>
  <c r="L62" i="4" s="1"/>
  <c r="F62" i="4"/>
  <c r="E62" i="4"/>
  <c r="C62" i="4"/>
  <c r="L60" i="4"/>
  <c r="K60" i="4"/>
  <c r="L59" i="4"/>
  <c r="K59" i="4"/>
  <c r="L58" i="4"/>
  <c r="K58" i="4"/>
  <c r="L57" i="4"/>
  <c r="K57" i="4"/>
  <c r="L55" i="4"/>
  <c r="K55" i="4"/>
  <c r="L54" i="4"/>
  <c r="K54" i="4"/>
  <c r="L53" i="4"/>
  <c r="K53" i="4"/>
  <c r="L52" i="4"/>
  <c r="K52" i="4"/>
  <c r="L51" i="4"/>
  <c r="K51" i="4"/>
  <c r="L50" i="4"/>
  <c r="K50" i="4"/>
  <c r="L49" i="4"/>
  <c r="K49" i="4"/>
  <c r="L48" i="4"/>
  <c r="K48" i="4"/>
  <c r="L47" i="4"/>
  <c r="K47" i="4"/>
  <c r="L46" i="4"/>
  <c r="K46" i="4"/>
  <c r="L45" i="4"/>
  <c r="K45" i="4"/>
  <c r="L44" i="4"/>
  <c r="K44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L33" i="4"/>
  <c r="K33" i="4"/>
  <c r="L32" i="4"/>
  <c r="K32" i="4"/>
  <c r="L31" i="4"/>
  <c r="K31" i="4"/>
  <c r="L30" i="4"/>
  <c r="K30" i="4"/>
  <c r="L29" i="4"/>
  <c r="K29" i="4"/>
  <c r="L28" i="4"/>
  <c r="K28" i="4"/>
  <c r="L27" i="4"/>
  <c r="K27" i="4"/>
  <c r="L26" i="4"/>
  <c r="K26" i="4"/>
  <c r="L24" i="4"/>
  <c r="K24" i="4"/>
  <c r="L23" i="4"/>
  <c r="K23" i="4"/>
  <c r="L22" i="4"/>
  <c r="K22" i="4"/>
  <c r="L21" i="4"/>
  <c r="K21" i="4"/>
  <c r="Q21" i="4" s="1"/>
  <c r="L20" i="4"/>
  <c r="K20" i="4"/>
  <c r="L19" i="4"/>
  <c r="K19" i="4"/>
  <c r="L18" i="4"/>
  <c r="K18" i="4"/>
  <c r="L17" i="4"/>
  <c r="K17" i="4"/>
  <c r="L16" i="4"/>
  <c r="L15" i="4"/>
  <c r="K15" i="4"/>
  <c r="L14" i="4"/>
  <c r="K14" i="4"/>
  <c r="J246" i="3"/>
  <c r="I246" i="3"/>
  <c r="H246" i="3"/>
  <c r="G246" i="3"/>
  <c r="F246" i="3"/>
  <c r="E246" i="3"/>
  <c r="D246" i="3"/>
  <c r="C246" i="3"/>
  <c r="K246" i="3" s="1"/>
  <c r="L245" i="3"/>
  <c r="K245" i="3"/>
  <c r="L244" i="3"/>
  <c r="K244" i="3"/>
  <c r="L243" i="3"/>
  <c r="K243" i="3"/>
  <c r="L242" i="3"/>
  <c r="K242" i="3"/>
  <c r="L241" i="3"/>
  <c r="K241" i="3"/>
  <c r="L240" i="3"/>
  <c r="K240" i="3"/>
  <c r="L239" i="3"/>
  <c r="K239" i="3"/>
  <c r="L238" i="3"/>
  <c r="K238" i="3"/>
  <c r="L237" i="3"/>
  <c r="K237" i="3"/>
  <c r="L236" i="3"/>
  <c r="K236" i="3"/>
  <c r="L235" i="3"/>
  <c r="K235" i="3"/>
  <c r="L234" i="3"/>
  <c r="K234" i="3"/>
  <c r="L233" i="3"/>
  <c r="K233" i="3"/>
  <c r="L232" i="3"/>
  <c r="K232" i="3"/>
  <c r="L231" i="3"/>
  <c r="K231" i="3"/>
  <c r="L230" i="3"/>
  <c r="K230" i="3"/>
  <c r="L229" i="3"/>
  <c r="K229" i="3"/>
  <c r="L228" i="3"/>
  <c r="K228" i="3"/>
  <c r="L227" i="3"/>
  <c r="K227" i="3"/>
  <c r="L226" i="3"/>
  <c r="K226" i="3"/>
  <c r="L221" i="3"/>
  <c r="K221" i="3"/>
  <c r="L220" i="3"/>
  <c r="K220" i="3"/>
  <c r="L219" i="3"/>
  <c r="K219" i="3"/>
  <c r="L218" i="3"/>
  <c r="K218" i="3"/>
  <c r="L217" i="3"/>
  <c r="K217" i="3"/>
  <c r="L216" i="3"/>
  <c r="K216" i="3"/>
  <c r="L215" i="3"/>
  <c r="K215" i="3"/>
  <c r="L214" i="3"/>
  <c r="K214" i="3"/>
  <c r="L213" i="3"/>
  <c r="K213" i="3"/>
  <c r="L212" i="3"/>
  <c r="K212" i="3"/>
  <c r="L211" i="3"/>
  <c r="K211" i="3"/>
  <c r="L210" i="3"/>
  <c r="K210" i="3"/>
  <c r="L209" i="3"/>
  <c r="K209" i="3"/>
  <c r="L208" i="3"/>
  <c r="K208" i="3"/>
  <c r="L207" i="3"/>
  <c r="K207" i="3"/>
  <c r="L202" i="3"/>
  <c r="K202" i="3"/>
  <c r="L201" i="3"/>
  <c r="K201" i="3"/>
  <c r="L200" i="3"/>
  <c r="K200" i="3"/>
  <c r="L199" i="3"/>
  <c r="K199" i="3"/>
  <c r="L198" i="3"/>
  <c r="K198" i="3"/>
  <c r="L197" i="3"/>
  <c r="K197" i="3"/>
  <c r="L196" i="3"/>
  <c r="K196" i="3"/>
  <c r="L195" i="3"/>
  <c r="K195" i="3"/>
  <c r="L192" i="3"/>
  <c r="K192" i="3"/>
  <c r="L191" i="3"/>
  <c r="K191" i="3"/>
  <c r="L190" i="3"/>
  <c r="K190" i="3"/>
  <c r="L189" i="3"/>
  <c r="K189" i="3"/>
  <c r="L188" i="3"/>
  <c r="K188" i="3"/>
  <c r="L187" i="3"/>
  <c r="K187" i="3"/>
  <c r="L186" i="3"/>
  <c r="K186" i="3"/>
  <c r="L185" i="3"/>
  <c r="K185" i="3"/>
  <c r="L184" i="3"/>
  <c r="K184" i="3"/>
  <c r="L183" i="3"/>
  <c r="K183" i="3"/>
  <c r="L182" i="3"/>
  <c r="K182" i="3"/>
  <c r="L181" i="3"/>
  <c r="K181" i="3"/>
  <c r="L180" i="3"/>
  <c r="K180" i="3"/>
  <c r="L179" i="3"/>
  <c r="K179" i="3"/>
  <c r="L178" i="3"/>
  <c r="K178" i="3"/>
  <c r="L177" i="3"/>
  <c r="K177" i="3"/>
  <c r="L176" i="3"/>
  <c r="K176" i="3"/>
  <c r="L175" i="3"/>
  <c r="K175" i="3"/>
  <c r="L174" i="3"/>
  <c r="K174" i="3"/>
  <c r="L173" i="3"/>
  <c r="K173" i="3"/>
  <c r="L172" i="3"/>
  <c r="K172" i="3"/>
  <c r="L170" i="3"/>
  <c r="K170" i="3"/>
  <c r="L169" i="3"/>
  <c r="K169" i="3"/>
  <c r="L168" i="3"/>
  <c r="K168" i="3"/>
  <c r="L167" i="3"/>
  <c r="K167" i="3"/>
  <c r="L166" i="3"/>
  <c r="K166" i="3"/>
  <c r="L165" i="3"/>
  <c r="K165" i="3"/>
  <c r="L164" i="3"/>
  <c r="K164" i="3"/>
  <c r="L163" i="3"/>
  <c r="K163" i="3"/>
  <c r="L162" i="3"/>
  <c r="K162" i="3"/>
  <c r="L161" i="3"/>
  <c r="K161" i="3"/>
  <c r="L160" i="3"/>
  <c r="K160" i="3"/>
  <c r="L159" i="3"/>
  <c r="K159" i="3"/>
  <c r="L158" i="3"/>
  <c r="K158" i="3"/>
  <c r="L157" i="3"/>
  <c r="K157" i="3"/>
  <c r="L156" i="3"/>
  <c r="K156" i="3"/>
  <c r="L155" i="3"/>
  <c r="K155" i="3"/>
  <c r="L154" i="3"/>
  <c r="K154" i="3"/>
  <c r="L153" i="3"/>
  <c r="K153" i="3"/>
  <c r="L152" i="3"/>
  <c r="K152" i="3"/>
  <c r="L151" i="3"/>
  <c r="K151" i="3"/>
  <c r="L150" i="3"/>
  <c r="K150" i="3"/>
  <c r="L149" i="3"/>
  <c r="K149" i="3"/>
  <c r="L148" i="3"/>
  <c r="K148" i="3"/>
  <c r="L147" i="3"/>
  <c r="K147" i="3"/>
  <c r="L146" i="3"/>
  <c r="K146" i="3"/>
  <c r="L145" i="3"/>
  <c r="K145" i="3"/>
  <c r="L144" i="3"/>
  <c r="K144" i="3"/>
  <c r="L143" i="3"/>
  <c r="K143" i="3"/>
  <c r="L142" i="3"/>
  <c r="K142" i="3"/>
  <c r="L141" i="3"/>
  <c r="K141" i="3"/>
  <c r="L140" i="3"/>
  <c r="K140" i="3"/>
  <c r="L139" i="3"/>
  <c r="K139" i="3"/>
  <c r="L138" i="3"/>
  <c r="K138" i="3"/>
  <c r="L137" i="3"/>
  <c r="K137" i="3"/>
  <c r="L136" i="3"/>
  <c r="K136" i="3"/>
  <c r="L135" i="3"/>
  <c r="K135" i="3"/>
  <c r="L134" i="3"/>
  <c r="K134" i="3"/>
  <c r="L133" i="3"/>
  <c r="K133" i="3"/>
  <c r="L132" i="3"/>
  <c r="K132" i="3"/>
  <c r="L131" i="3"/>
  <c r="K131" i="3"/>
  <c r="L130" i="3"/>
  <c r="K130" i="3"/>
  <c r="L128" i="3"/>
  <c r="K128" i="3"/>
  <c r="L127" i="3"/>
  <c r="K127" i="3"/>
  <c r="L126" i="3"/>
  <c r="K126" i="3"/>
  <c r="J123" i="3"/>
  <c r="I123" i="3"/>
  <c r="H123" i="3"/>
  <c r="G123" i="3"/>
  <c r="F123" i="3"/>
  <c r="E123" i="3"/>
  <c r="D123" i="3"/>
  <c r="C123" i="3"/>
  <c r="K123" i="3" s="1"/>
  <c r="L122" i="3"/>
  <c r="K122" i="3"/>
  <c r="L121" i="3"/>
  <c r="K121" i="3"/>
  <c r="L119" i="3"/>
  <c r="K119" i="3"/>
  <c r="L118" i="3"/>
  <c r="K118" i="3"/>
  <c r="L117" i="3"/>
  <c r="K117" i="3"/>
  <c r="L116" i="3"/>
  <c r="K116" i="3"/>
  <c r="L114" i="3"/>
  <c r="K114" i="3"/>
  <c r="L113" i="3"/>
  <c r="K113" i="3"/>
  <c r="L111" i="3"/>
  <c r="K111" i="3"/>
  <c r="L110" i="3"/>
  <c r="K110" i="3"/>
  <c r="L109" i="3"/>
  <c r="K109" i="3"/>
  <c r="L107" i="3"/>
  <c r="K107" i="3"/>
  <c r="L106" i="3"/>
  <c r="K106" i="3"/>
  <c r="L105" i="3"/>
  <c r="K105" i="3"/>
  <c r="L104" i="3"/>
  <c r="K104" i="3"/>
  <c r="L103" i="3"/>
  <c r="K103" i="3"/>
  <c r="L102" i="3"/>
  <c r="K102" i="3"/>
  <c r="L101" i="3"/>
  <c r="K101" i="3"/>
  <c r="L100" i="3"/>
  <c r="K100" i="3"/>
  <c r="L99" i="3"/>
  <c r="K99" i="3"/>
  <c r="L98" i="3"/>
  <c r="K98" i="3"/>
  <c r="L97" i="3"/>
  <c r="K97" i="3"/>
  <c r="L96" i="3"/>
  <c r="K96" i="3"/>
  <c r="L94" i="3"/>
  <c r="K94" i="3"/>
  <c r="L93" i="3"/>
  <c r="K93" i="3"/>
  <c r="L92" i="3"/>
  <c r="K92" i="3"/>
  <c r="L91" i="3"/>
  <c r="K91" i="3"/>
  <c r="L90" i="3"/>
  <c r="K90" i="3"/>
  <c r="L89" i="3"/>
  <c r="K89" i="3"/>
  <c r="L88" i="3"/>
  <c r="K88" i="3"/>
  <c r="L87" i="3"/>
  <c r="K87" i="3"/>
  <c r="L86" i="3"/>
  <c r="K86" i="3"/>
  <c r="L85" i="3"/>
  <c r="K85" i="3"/>
  <c r="L83" i="3"/>
  <c r="K83" i="3"/>
  <c r="L82" i="3"/>
  <c r="K82" i="3"/>
  <c r="L81" i="3"/>
  <c r="K81" i="3"/>
  <c r="L80" i="3"/>
  <c r="K80" i="3"/>
  <c r="L79" i="3"/>
  <c r="K79" i="3"/>
  <c r="L76" i="3"/>
  <c r="K76" i="3"/>
  <c r="L75" i="3"/>
  <c r="K75" i="3"/>
  <c r="L74" i="3"/>
  <c r="K74" i="3"/>
  <c r="L73" i="3"/>
  <c r="K73" i="3"/>
  <c r="L72" i="3"/>
  <c r="K72" i="3"/>
  <c r="L71" i="3"/>
  <c r="K71" i="3"/>
  <c r="L70" i="3"/>
  <c r="K70" i="3"/>
  <c r="L69" i="3"/>
  <c r="K69" i="3"/>
  <c r="L68" i="3"/>
  <c r="K68" i="3"/>
  <c r="L67" i="3"/>
  <c r="K67" i="3"/>
  <c r="L66" i="3"/>
  <c r="K66" i="3"/>
  <c r="L65" i="3"/>
  <c r="K65" i="3"/>
  <c r="J62" i="3"/>
  <c r="I62" i="3"/>
  <c r="H62" i="3"/>
  <c r="G62" i="3"/>
  <c r="F62" i="3"/>
  <c r="E62" i="3"/>
  <c r="D62" i="3"/>
  <c r="C62" i="3"/>
  <c r="L60" i="3"/>
  <c r="K60" i="3"/>
  <c r="L59" i="3"/>
  <c r="K59" i="3"/>
  <c r="L58" i="3"/>
  <c r="K58" i="3"/>
  <c r="L57" i="3"/>
  <c r="K57" i="3"/>
  <c r="L55" i="3"/>
  <c r="K55" i="3"/>
  <c r="L54" i="3"/>
  <c r="K54" i="3"/>
  <c r="L53" i="3"/>
  <c r="K53" i="3"/>
  <c r="L52" i="3"/>
  <c r="K52" i="3"/>
  <c r="L51" i="3"/>
  <c r="K51" i="3"/>
  <c r="L50" i="3"/>
  <c r="K50" i="3"/>
  <c r="L49" i="3"/>
  <c r="K49" i="3"/>
  <c r="L48" i="3"/>
  <c r="K48" i="3"/>
  <c r="L47" i="3"/>
  <c r="K47" i="3"/>
  <c r="L46" i="3"/>
  <c r="K46" i="3"/>
  <c r="L45" i="3"/>
  <c r="K45" i="3"/>
  <c r="L44" i="3"/>
  <c r="K44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K186" i="2"/>
  <c r="L186" i="2"/>
  <c r="K187" i="2"/>
  <c r="L187" i="2"/>
  <c r="K188" i="2"/>
  <c r="L188" i="2"/>
  <c r="K189" i="2"/>
  <c r="L189" i="2"/>
  <c r="K190" i="2"/>
  <c r="L190" i="2"/>
  <c r="K191" i="2"/>
  <c r="L191" i="2"/>
  <c r="K192" i="2"/>
  <c r="L192" i="2"/>
  <c r="L185" i="2"/>
  <c r="L22" i="2"/>
  <c r="K66" i="2"/>
  <c r="L66" i="2"/>
  <c r="K67" i="2"/>
  <c r="L67" i="2"/>
  <c r="L65" i="2"/>
  <c r="J245" i="2"/>
  <c r="I245" i="2"/>
  <c r="H245" i="2"/>
  <c r="G245" i="2"/>
  <c r="F245" i="2"/>
  <c r="E245" i="2"/>
  <c r="D245" i="2"/>
  <c r="L245" i="2" s="1"/>
  <c r="C245" i="2"/>
  <c r="L244" i="2"/>
  <c r="K244" i="2"/>
  <c r="L243" i="2"/>
  <c r="K243" i="2"/>
  <c r="L242" i="2"/>
  <c r="K242" i="2"/>
  <c r="L241" i="2"/>
  <c r="K241" i="2"/>
  <c r="L240" i="2"/>
  <c r="K240" i="2"/>
  <c r="L239" i="2"/>
  <c r="K239" i="2"/>
  <c r="L238" i="2"/>
  <c r="K238" i="2"/>
  <c r="L237" i="2"/>
  <c r="K237" i="2"/>
  <c r="L236" i="2"/>
  <c r="K236" i="2"/>
  <c r="L235" i="2"/>
  <c r="K235" i="2"/>
  <c r="L234" i="2"/>
  <c r="K234" i="2"/>
  <c r="L233" i="2"/>
  <c r="K233" i="2"/>
  <c r="L232" i="2"/>
  <c r="K232" i="2"/>
  <c r="L231" i="2"/>
  <c r="K231" i="2"/>
  <c r="L230" i="2"/>
  <c r="K230" i="2"/>
  <c r="L229" i="2"/>
  <c r="K229" i="2"/>
  <c r="L228" i="2"/>
  <c r="K228" i="2"/>
  <c r="L227" i="2"/>
  <c r="K227" i="2"/>
  <c r="L226" i="2"/>
  <c r="K226" i="2"/>
  <c r="L225" i="2"/>
  <c r="K225" i="2"/>
  <c r="L220" i="2"/>
  <c r="K220" i="2"/>
  <c r="L219" i="2"/>
  <c r="K219" i="2"/>
  <c r="L218" i="2"/>
  <c r="K218" i="2"/>
  <c r="L217" i="2"/>
  <c r="K217" i="2"/>
  <c r="L216" i="2"/>
  <c r="K216" i="2"/>
  <c r="L215" i="2"/>
  <c r="K215" i="2"/>
  <c r="L214" i="2"/>
  <c r="K214" i="2"/>
  <c r="L213" i="2"/>
  <c r="K213" i="2"/>
  <c r="L212" i="2"/>
  <c r="K212" i="2"/>
  <c r="L211" i="2"/>
  <c r="K211" i="2"/>
  <c r="L210" i="2"/>
  <c r="K210" i="2"/>
  <c r="L209" i="2"/>
  <c r="K209" i="2"/>
  <c r="L208" i="2"/>
  <c r="K208" i="2"/>
  <c r="L207" i="2"/>
  <c r="K207" i="2"/>
  <c r="L206" i="2"/>
  <c r="K206" i="2"/>
  <c r="L201" i="2"/>
  <c r="K201" i="2"/>
  <c r="L200" i="2"/>
  <c r="K200" i="2"/>
  <c r="L199" i="2"/>
  <c r="K199" i="2"/>
  <c r="L198" i="2"/>
  <c r="K198" i="2"/>
  <c r="L197" i="2"/>
  <c r="K197" i="2"/>
  <c r="L196" i="2"/>
  <c r="K196" i="2"/>
  <c r="L195" i="2"/>
  <c r="K195" i="2"/>
  <c r="L194" i="2"/>
  <c r="K194" i="2"/>
  <c r="K185" i="2"/>
  <c r="L184" i="2"/>
  <c r="K184" i="2"/>
  <c r="L183" i="2"/>
  <c r="K183" i="2"/>
  <c r="L182" i="2"/>
  <c r="K182" i="2"/>
  <c r="L181" i="2"/>
  <c r="K181" i="2"/>
  <c r="L180" i="2"/>
  <c r="K180" i="2"/>
  <c r="L179" i="2"/>
  <c r="K179" i="2"/>
  <c r="L178" i="2"/>
  <c r="K178" i="2"/>
  <c r="L177" i="2"/>
  <c r="K177" i="2"/>
  <c r="L176" i="2"/>
  <c r="K176" i="2"/>
  <c r="L175" i="2"/>
  <c r="K175" i="2"/>
  <c r="L174" i="2"/>
  <c r="K174" i="2"/>
  <c r="L173" i="2"/>
  <c r="K173" i="2"/>
  <c r="L172" i="2"/>
  <c r="K172" i="2"/>
  <c r="L170" i="2"/>
  <c r="K170" i="2"/>
  <c r="L169" i="2"/>
  <c r="K169" i="2"/>
  <c r="L168" i="2"/>
  <c r="K168" i="2"/>
  <c r="L167" i="2"/>
  <c r="K167" i="2"/>
  <c r="L166" i="2"/>
  <c r="K166" i="2"/>
  <c r="L165" i="2"/>
  <c r="K165" i="2"/>
  <c r="L164" i="2"/>
  <c r="K164" i="2"/>
  <c r="L163" i="2"/>
  <c r="K163" i="2"/>
  <c r="L162" i="2"/>
  <c r="K162" i="2"/>
  <c r="L161" i="2"/>
  <c r="K161" i="2"/>
  <c r="L160" i="2"/>
  <c r="K160" i="2"/>
  <c r="L159" i="2"/>
  <c r="K159" i="2"/>
  <c r="L158" i="2"/>
  <c r="K158" i="2"/>
  <c r="L157" i="2"/>
  <c r="K157" i="2"/>
  <c r="L156" i="2"/>
  <c r="K156" i="2"/>
  <c r="L155" i="2"/>
  <c r="K155" i="2"/>
  <c r="L154" i="2"/>
  <c r="K154" i="2"/>
  <c r="L153" i="2"/>
  <c r="K153" i="2"/>
  <c r="L152" i="2"/>
  <c r="K152" i="2"/>
  <c r="L151" i="2"/>
  <c r="K151" i="2"/>
  <c r="L150" i="2"/>
  <c r="K150" i="2"/>
  <c r="L149" i="2"/>
  <c r="K149" i="2"/>
  <c r="L148" i="2"/>
  <c r="K148" i="2"/>
  <c r="L147" i="2"/>
  <c r="K147" i="2"/>
  <c r="L146" i="2"/>
  <c r="K146" i="2"/>
  <c r="L145" i="2"/>
  <c r="K145" i="2"/>
  <c r="L144" i="2"/>
  <c r="K144" i="2"/>
  <c r="L143" i="2"/>
  <c r="K143" i="2"/>
  <c r="L142" i="2"/>
  <c r="K142" i="2"/>
  <c r="L141" i="2"/>
  <c r="K141" i="2"/>
  <c r="L140" i="2"/>
  <c r="K140" i="2"/>
  <c r="L139" i="2"/>
  <c r="K139" i="2"/>
  <c r="L138" i="2"/>
  <c r="K138" i="2"/>
  <c r="L137" i="2"/>
  <c r="K137" i="2"/>
  <c r="L136" i="2"/>
  <c r="K136" i="2"/>
  <c r="L135" i="2"/>
  <c r="K135" i="2"/>
  <c r="L134" i="2"/>
  <c r="K134" i="2"/>
  <c r="L133" i="2"/>
  <c r="K133" i="2"/>
  <c r="L132" i="2"/>
  <c r="K132" i="2"/>
  <c r="L131" i="2"/>
  <c r="K131" i="2"/>
  <c r="L130" i="2"/>
  <c r="K130" i="2"/>
  <c r="L128" i="2"/>
  <c r="K128" i="2"/>
  <c r="L127" i="2"/>
  <c r="K127" i="2"/>
  <c r="L126" i="2"/>
  <c r="K126" i="2"/>
  <c r="J123" i="2"/>
  <c r="I123" i="2"/>
  <c r="H123" i="2"/>
  <c r="G123" i="2"/>
  <c r="F123" i="2"/>
  <c r="E123" i="2"/>
  <c r="D123" i="2"/>
  <c r="C123" i="2"/>
  <c r="L122" i="2"/>
  <c r="K122" i="2"/>
  <c r="L121" i="2"/>
  <c r="K121" i="2"/>
  <c r="L119" i="2"/>
  <c r="K119" i="2"/>
  <c r="L118" i="2"/>
  <c r="K118" i="2"/>
  <c r="L117" i="2"/>
  <c r="K117" i="2"/>
  <c r="L116" i="2"/>
  <c r="K116" i="2"/>
  <c r="L114" i="2"/>
  <c r="K114" i="2"/>
  <c r="L113" i="2"/>
  <c r="K113" i="2"/>
  <c r="L111" i="2"/>
  <c r="K111" i="2"/>
  <c r="L110" i="2"/>
  <c r="K110" i="2"/>
  <c r="L109" i="2"/>
  <c r="K109" i="2"/>
  <c r="L107" i="2"/>
  <c r="K107" i="2"/>
  <c r="L106" i="2"/>
  <c r="K106" i="2"/>
  <c r="L105" i="2"/>
  <c r="K105" i="2"/>
  <c r="L104" i="2"/>
  <c r="K104" i="2"/>
  <c r="L103" i="2"/>
  <c r="K103" i="2"/>
  <c r="L102" i="2"/>
  <c r="K102" i="2"/>
  <c r="L101" i="2"/>
  <c r="K101" i="2"/>
  <c r="L100" i="2"/>
  <c r="K100" i="2"/>
  <c r="L99" i="2"/>
  <c r="K99" i="2"/>
  <c r="L98" i="2"/>
  <c r="K98" i="2"/>
  <c r="L97" i="2"/>
  <c r="K97" i="2"/>
  <c r="L96" i="2"/>
  <c r="K96" i="2"/>
  <c r="L94" i="2"/>
  <c r="K94" i="2"/>
  <c r="L93" i="2"/>
  <c r="K93" i="2"/>
  <c r="L92" i="2"/>
  <c r="K92" i="2"/>
  <c r="L91" i="2"/>
  <c r="K91" i="2"/>
  <c r="L90" i="2"/>
  <c r="K90" i="2"/>
  <c r="L89" i="2"/>
  <c r="K89" i="2"/>
  <c r="L88" i="2"/>
  <c r="K88" i="2"/>
  <c r="L87" i="2"/>
  <c r="K87" i="2"/>
  <c r="L86" i="2"/>
  <c r="K86" i="2"/>
  <c r="L85" i="2"/>
  <c r="K85" i="2"/>
  <c r="L83" i="2"/>
  <c r="K83" i="2"/>
  <c r="L82" i="2"/>
  <c r="K82" i="2"/>
  <c r="L81" i="2"/>
  <c r="K81" i="2"/>
  <c r="L80" i="2"/>
  <c r="K80" i="2"/>
  <c r="L79" i="2"/>
  <c r="K79" i="2"/>
  <c r="L76" i="2"/>
  <c r="K76" i="2"/>
  <c r="L75" i="2"/>
  <c r="K75" i="2"/>
  <c r="L74" i="2"/>
  <c r="K74" i="2"/>
  <c r="L73" i="2"/>
  <c r="K73" i="2"/>
  <c r="L72" i="2"/>
  <c r="K72" i="2"/>
  <c r="L71" i="2"/>
  <c r="K71" i="2"/>
  <c r="L70" i="2"/>
  <c r="K70" i="2"/>
  <c r="L69" i="2"/>
  <c r="K69" i="2"/>
  <c r="L68" i="2"/>
  <c r="K68" i="2"/>
  <c r="K65" i="2"/>
  <c r="J62" i="2"/>
  <c r="I62" i="2"/>
  <c r="H62" i="2"/>
  <c r="G62" i="2"/>
  <c r="F62" i="2"/>
  <c r="E62" i="2"/>
  <c r="D62" i="2"/>
  <c r="C62" i="2"/>
  <c r="L60" i="2"/>
  <c r="K60" i="2"/>
  <c r="L59" i="2"/>
  <c r="K59" i="2"/>
  <c r="L58" i="2"/>
  <c r="K58" i="2"/>
  <c r="L57" i="2"/>
  <c r="K57" i="2"/>
  <c r="L55" i="2"/>
  <c r="K55" i="2"/>
  <c r="L54" i="2"/>
  <c r="K54" i="2"/>
  <c r="L53" i="2"/>
  <c r="K53" i="2"/>
  <c r="L52" i="2"/>
  <c r="K52" i="2"/>
  <c r="L51" i="2"/>
  <c r="K51" i="2"/>
  <c r="L50" i="2"/>
  <c r="K50" i="2"/>
  <c r="L49" i="2"/>
  <c r="K49" i="2"/>
  <c r="L48" i="2"/>
  <c r="K48" i="2"/>
  <c r="L47" i="2"/>
  <c r="K47" i="2"/>
  <c r="L46" i="2"/>
  <c r="K46" i="2"/>
  <c r="L45" i="2"/>
  <c r="K45" i="2"/>
  <c r="L44" i="2"/>
  <c r="K44" i="2"/>
  <c r="L43" i="2"/>
  <c r="K43" i="2"/>
  <c r="L42" i="2"/>
  <c r="K42" i="2"/>
  <c r="L41" i="2"/>
  <c r="K41" i="2"/>
  <c r="L40" i="2"/>
  <c r="K40" i="2"/>
  <c r="L39" i="2"/>
  <c r="K39" i="2"/>
  <c r="L38" i="2"/>
  <c r="K38" i="2"/>
  <c r="L37" i="2"/>
  <c r="K37" i="2"/>
  <c r="L36" i="2"/>
  <c r="K36" i="2"/>
  <c r="L35" i="2"/>
  <c r="K35" i="2"/>
  <c r="L33" i="2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4" i="2"/>
  <c r="K24" i="2"/>
  <c r="L23" i="2"/>
  <c r="K23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D241" i="1"/>
  <c r="E241" i="1"/>
  <c r="F241" i="1"/>
  <c r="G241" i="1"/>
  <c r="H241" i="1"/>
  <c r="I241" i="1"/>
  <c r="J241" i="1"/>
  <c r="C241" i="1"/>
  <c r="K123" i="4" l="1"/>
  <c r="K246" i="4"/>
  <c r="K245" i="2"/>
  <c r="L123" i="4"/>
  <c r="L246" i="3"/>
  <c r="K62" i="3"/>
  <c r="K62" i="4"/>
  <c r="L123" i="3"/>
  <c r="L62" i="3"/>
  <c r="L123" i="2"/>
  <c r="K123" i="2"/>
  <c r="K62" i="2"/>
  <c r="L62" i="2"/>
  <c r="D121" i="1"/>
  <c r="E121" i="1"/>
  <c r="F121" i="1"/>
  <c r="G121" i="1"/>
  <c r="H121" i="1"/>
  <c r="I121" i="1"/>
  <c r="J121" i="1"/>
  <c r="C121" i="1"/>
  <c r="L120" i="1"/>
  <c r="K120" i="1"/>
  <c r="L119" i="1"/>
  <c r="K119" i="1"/>
  <c r="L121" i="1" l="1"/>
  <c r="K121" i="1"/>
  <c r="D62" i="1" l="1"/>
  <c r="E62" i="1"/>
  <c r="F62" i="1"/>
  <c r="G62" i="1"/>
  <c r="H62" i="1"/>
  <c r="I62" i="1"/>
  <c r="J62" i="1"/>
  <c r="C62" i="1"/>
  <c r="K230" i="1"/>
  <c r="L230" i="1"/>
  <c r="L229" i="1"/>
  <c r="K216" i="1"/>
  <c r="L216" i="1"/>
  <c r="L215" i="1"/>
  <c r="K180" i="1"/>
  <c r="L180" i="1"/>
  <c r="K181" i="1"/>
  <c r="L181" i="1"/>
  <c r="K182" i="1"/>
  <c r="L182" i="1"/>
  <c r="K183" i="1"/>
  <c r="L183" i="1"/>
  <c r="L179" i="1"/>
  <c r="K179" i="1"/>
  <c r="L178" i="1"/>
  <c r="K178" i="1"/>
  <c r="L177" i="1"/>
  <c r="K177" i="1"/>
  <c r="K172" i="1"/>
  <c r="L172" i="1"/>
  <c r="K173" i="1"/>
  <c r="L173" i="1"/>
  <c r="K174" i="1"/>
  <c r="L174" i="1"/>
  <c r="K175" i="1"/>
  <c r="L175" i="1"/>
  <c r="K176" i="1"/>
  <c r="L176" i="1"/>
  <c r="L171" i="1"/>
  <c r="K115" i="1"/>
  <c r="L115" i="1"/>
  <c r="K116" i="1"/>
  <c r="L116" i="1"/>
  <c r="K117" i="1"/>
  <c r="L117" i="1"/>
  <c r="L114" i="1"/>
  <c r="K114" i="1"/>
  <c r="K72" i="1" l="1"/>
  <c r="L72" i="1"/>
  <c r="L71" i="1"/>
  <c r="K67" i="1" l="1"/>
  <c r="L67" i="1"/>
  <c r="L66" i="1"/>
  <c r="K58" i="1"/>
  <c r="L58" i="1"/>
  <c r="K59" i="1"/>
  <c r="L59" i="1"/>
  <c r="K60" i="1"/>
  <c r="L60" i="1"/>
  <c r="L57" i="1"/>
  <c r="K57" i="1"/>
  <c r="L238" i="1"/>
  <c r="L239" i="1"/>
  <c r="L240" i="1"/>
  <c r="L241" i="1"/>
  <c r="L234" i="1"/>
  <c r="L235" i="1"/>
  <c r="L236" i="1"/>
  <c r="L237" i="1"/>
  <c r="L231" i="1"/>
  <c r="L232" i="1"/>
  <c r="L233" i="1"/>
  <c r="L227" i="1"/>
  <c r="L228" i="1"/>
  <c r="L224" i="1"/>
  <c r="L225" i="1"/>
  <c r="L226" i="1"/>
  <c r="L221" i="1"/>
  <c r="L222" i="1"/>
  <c r="L223" i="1"/>
  <c r="L214" i="1"/>
  <c r="L212" i="1"/>
  <c r="L213" i="1"/>
  <c r="L210" i="1"/>
  <c r="L211" i="1"/>
  <c r="L209" i="1"/>
  <c r="L208" i="1"/>
  <c r="L205" i="1"/>
  <c r="L206" i="1"/>
  <c r="L207" i="1"/>
  <c r="L204" i="1"/>
  <c r="L203" i="1"/>
  <c r="L202" i="1"/>
  <c r="L196" i="1"/>
  <c r="L197" i="1"/>
  <c r="L194" i="1"/>
  <c r="L195" i="1"/>
  <c r="L192" i="1"/>
  <c r="L193" i="1"/>
  <c r="L191" i="1"/>
  <c r="L190" i="1"/>
  <c r="L170" i="1"/>
  <c r="L167" i="1"/>
  <c r="L168" i="1"/>
  <c r="L165" i="1"/>
  <c r="L166" i="1"/>
  <c r="L163" i="1"/>
  <c r="L164" i="1"/>
  <c r="L160" i="1"/>
  <c r="L161" i="1"/>
  <c r="L162" i="1"/>
  <c r="L156" i="1"/>
  <c r="L157" i="1"/>
  <c r="L158" i="1"/>
  <c r="L159" i="1"/>
  <c r="L152" i="1"/>
  <c r="L153" i="1"/>
  <c r="L154" i="1"/>
  <c r="L155" i="1"/>
  <c r="L148" i="1"/>
  <c r="L149" i="1"/>
  <c r="L150" i="1"/>
  <c r="L151" i="1"/>
  <c r="L144" i="1"/>
  <c r="L145" i="1"/>
  <c r="L146" i="1"/>
  <c r="L147" i="1"/>
  <c r="L141" i="1"/>
  <c r="L142" i="1"/>
  <c r="L143" i="1"/>
  <c r="L139" i="1"/>
  <c r="L140" i="1"/>
  <c r="L135" i="1"/>
  <c r="L136" i="1"/>
  <c r="L137" i="1"/>
  <c r="L138" i="1"/>
  <c r="L132" i="1"/>
  <c r="L133" i="1"/>
  <c r="L134" i="1"/>
  <c r="L129" i="1"/>
  <c r="L130" i="1"/>
  <c r="L131" i="1"/>
  <c r="L128" i="1"/>
  <c r="L126" i="1"/>
  <c r="L125" i="1"/>
  <c r="L124" i="1"/>
  <c r="L112" i="1"/>
  <c r="L111" i="1"/>
  <c r="L108" i="1"/>
  <c r="L109" i="1"/>
  <c r="L107" i="1"/>
  <c r="L105" i="1"/>
  <c r="L104" i="1"/>
  <c r="L102" i="1"/>
  <c r="L103" i="1"/>
  <c r="L100" i="1"/>
  <c r="L101" i="1"/>
  <c r="L97" i="1"/>
  <c r="L98" i="1"/>
  <c r="L99" i="1"/>
  <c r="L95" i="1"/>
  <c r="L96" i="1"/>
  <c r="L94" i="1"/>
  <c r="L92" i="1"/>
  <c r="L90" i="1"/>
  <c r="L91" i="1"/>
  <c r="L88" i="1"/>
  <c r="L89" i="1"/>
  <c r="L86" i="1"/>
  <c r="L87" i="1"/>
  <c r="L84" i="1"/>
  <c r="L85" i="1"/>
  <c r="L83" i="1"/>
  <c r="L81" i="1"/>
  <c r="L79" i="1"/>
  <c r="L80" i="1"/>
  <c r="L78" i="1"/>
  <c r="L77" i="1"/>
  <c r="L73" i="1"/>
  <c r="L74" i="1"/>
  <c r="L68" i="1"/>
  <c r="L69" i="1"/>
  <c r="L70" i="1"/>
  <c r="L65" i="1"/>
  <c r="L54" i="1"/>
  <c r="L55" i="1"/>
  <c r="L62" i="1"/>
  <c r="L53" i="1"/>
  <c r="L52" i="1"/>
  <c r="L51" i="1"/>
  <c r="L49" i="1"/>
  <c r="L50" i="1"/>
  <c r="L48" i="1"/>
  <c r="L47" i="1"/>
  <c r="L45" i="1"/>
  <c r="L46" i="1"/>
  <c r="L43" i="1"/>
  <c r="L44" i="1"/>
  <c r="L41" i="1"/>
  <c r="L42" i="1"/>
  <c r="L40" i="1"/>
  <c r="L38" i="1"/>
  <c r="L39" i="1"/>
  <c r="L36" i="1"/>
  <c r="L37" i="1"/>
  <c r="L35" i="1"/>
  <c r="L32" i="1"/>
  <c r="L33" i="1"/>
  <c r="L31" i="1"/>
  <c r="L30" i="1"/>
  <c r="L28" i="1"/>
  <c r="L29" i="1"/>
  <c r="L27" i="1"/>
  <c r="L26" i="1"/>
  <c r="L23" i="1"/>
  <c r="L24" i="1"/>
  <c r="L21" i="1"/>
  <c r="L19" i="1"/>
  <c r="L20" i="1"/>
  <c r="L17" i="1"/>
  <c r="L18" i="1"/>
  <c r="L16" i="1"/>
  <c r="L15" i="1"/>
  <c r="K240" i="1"/>
  <c r="K241" i="1"/>
  <c r="K239" i="1"/>
  <c r="K236" i="1"/>
  <c r="K237" i="1"/>
  <c r="K238" i="1"/>
  <c r="K234" i="1"/>
  <c r="K235" i="1"/>
  <c r="K231" i="1"/>
  <c r="K232" i="1"/>
  <c r="K233" i="1"/>
  <c r="K227" i="1"/>
  <c r="K228" i="1"/>
  <c r="K229" i="1"/>
  <c r="K224" i="1"/>
  <c r="K225" i="1"/>
  <c r="K226" i="1"/>
  <c r="K221" i="1"/>
  <c r="K222" i="1"/>
  <c r="K223" i="1"/>
  <c r="K214" i="1"/>
  <c r="K215" i="1"/>
  <c r="K212" i="1"/>
  <c r="K213" i="1"/>
  <c r="K210" i="1"/>
  <c r="K211" i="1"/>
  <c r="K209" i="1"/>
  <c r="K208" i="1"/>
  <c r="K206" i="1"/>
  <c r="K207" i="1"/>
  <c r="K204" i="1"/>
  <c r="K205" i="1"/>
  <c r="K203" i="1"/>
  <c r="K202" i="1"/>
  <c r="K196" i="1"/>
  <c r="K197" i="1"/>
  <c r="K195" i="1"/>
  <c r="K194" i="1"/>
  <c r="K192" i="1"/>
  <c r="K193" i="1"/>
  <c r="K191" i="1"/>
  <c r="K190" i="1"/>
  <c r="K171" i="1"/>
  <c r="K170" i="1"/>
  <c r="K167" i="1"/>
  <c r="K168" i="1"/>
  <c r="K165" i="1"/>
  <c r="K166" i="1"/>
  <c r="K163" i="1"/>
  <c r="K164" i="1"/>
  <c r="K160" i="1"/>
  <c r="K161" i="1"/>
  <c r="K162" i="1"/>
  <c r="K156" i="1"/>
  <c r="K157" i="1"/>
  <c r="K158" i="1"/>
  <c r="K159" i="1"/>
  <c r="K152" i="1"/>
  <c r="K153" i="1"/>
  <c r="K154" i="1"/>
  <c r="K155" i="1"/>
  <c r="K148" i="1"/>
  <c r="K149" i="1"/>
  <c r="K150" i="1"/>
  <c r="K151" i="1"/>
  <c r="K144" i="1"/>
  <c r="K145" i="1"/>
  <c r="K146" i="1"/>
  <c r="K147" i="1"/>
  <c r="K141" i="1"/>
  <c r="K142" i="1"/>
  <c r="K143" i="1"/>
  <c r="K139" i="1"/>
  <c r="K140" i="1"/>
  <c r="K136" i="1"/>
  <c r="K137" i="1"/>
  <c r="K138" i="1"/>
  <c r="K132" i="1"/>
  <c r="K133" i="1"/>
  <c r="K134" i="1"/>
  <c r="K135" i="1"/>
  <c r="K129" i="1"/>
  <c r="K130" i="1"/>
  <c r="K131" i="1"/>
  <c r="K128" i="1"/>
  <c r="K126" i="1"/>
  <c r="K125" i="1"/>
  <c r="K124" i="1"/>
  <c r="K112" i="1"/>
  <c r="K111" i="1"/>
  <c r="K108" i="1"/>
  <c r="K109" i="1"/>
  <c r="K107" i="1"/>
  <c r="K105" i="1"/>
  <c r="K103" i="1"/>
  <c r="K104" i="1"/>
  <c r="K101" i="1"/>
  <c r="K102" i="1"/>
  <c r="K98" i="1"/>
  <c r="K99" i="1"/>
  <c r="K100" i="1"/>
  <c r="K95" i="1"/>
  <c r="K96" i="1"/>
  <c r="K97" i="1"/>
  <c r="K94" i="1"/>
  <c r="K92" i="1"/>
  <c r="K91" i="1"/>
  <c r="K89" i="1"/>
  <c r="K90" i="1"/>
  <c r="K87" i="1"/>
  <c r="K88" i="1"/>
  <c r="K86" i="1"/>
  <c r="K84" i="1"/>
  <c r="K85" i="1"/>
  <c r="K83" i="1"/>
  <c r="K81" i="1"/>
  <c r="K80" i="1"/>
  <c r="K78" i="1"/>
  <c r="K79" i="1"/>
  <c r="K77" i="1"/>
  <c r="K74" i="1"/>
  <c r="K70" i="1"/>
  <c r="K71" i="1"/>
  <c r="K73" i="1"/>
  <c r="K68" i="1"/>
  <c r="K69" i="1"/>
  <c r="K66" i="1"/>
  <c r="K65" i="1"/>
  <c r="K62" i="1"/>
  <c r="K55" i="1"/>
  <c r="K53" i="1"/>
  <c r="K54" i="1"/>
  <c r="K52" i="1"/>
  <c r="K51" i="1"/>
  <c r="K49" i="1"/>
  <c r="K50" i="1"/>
  <c r="K48" i="1"/>
  <c r="K47" i="1"/>
  <c r="K41" i="1"/>
  <c r="K42" i="1"/>
  <c r="K43" i="1"/>
  <c r="K44" i="1"/>
  <c r="K45" i="1"/>
  <c r="K46" i="1"/>
  <c r="K40" i="1"/>
  <c r="K38" i="1"/>
  <c r="K39" i="1"/>
  <c r="K36" i="1"/>
  <c r="K37" i="1"/>
  <c r="K35" i="1"/>
  <c r="K32" i="1"/>
  <c r="K33" i="1"/>
  <c r="K30" i="1"/>
  <c r="K31" i="1"/>
  <c r="K29" i="1"/>
  <c r="K28" i="1"/>
  <c r="K27" i="1"/>
  <c r="K26" i="1"/>
  <c r="K23" i="1"/>
  <c r="K24" i="1"/>
  <c r="K20" i="1"/>
  <c r="K21" i="1"/>
  <c r="K22" i="1"/>
  <c r="K19" i="1"/>
  <c r="K17" i="1"/>
  <c r="K18" i="1"/>
  <c r="K16" i="1"/>
  <c r="K15" i="1"/>
  <c r="L14" i="1"/>
  <c r="K14" i="1"/>
  <c r="D188" i="6"/>
  <c r="D168" i="6"/>
  <c r="D138" i="6"/>
  <c r="D133" i="6"/>
  <c r="D128" i="6"/>
  <c r="D1058" i="6"/>
  <c r="D1053" i="6"/>
  <c r="D1048" i="6"/>
  <c r="D1043" i="6"/>
  <c r="D1038" i="6"/>
  <c r="D1033" i="6"/>
  <c r="D1028" i="6"/>
  <c r="D1023" i="6"/>
  <c r="D1018" i="6"/>
  <c r="D1013" i="6"/>
  <c r="D1003" i="6"/>
  <c r="D998" i="6"/>
  <c r="D993" i="6"/>
  <c r="D988" i="6"/>
  <c r="D983" i="6"/>
  <c r="D978" i="6"/>
  <c r="D973" i="6"/>
  <c r="D968" i="6"/>
  <c r="D963" i="6"/>
  <c r="D958" i="6"/>
  <c r="D953" i="6"/>
  <c r="D948" i="6"/>
  <c r="D943" i="6"/>
  <c r="D938" i="6"/>
  <c r="D933" i="6"/>
  <c r="D928" i="6"/>
  <c r="D923" i="6"/>
  <c r="D918" i="6"/>
  <c r="D913" i="6"/>
  <c r="D908" i="6"/>
  <c r="D903" i="6"/>
  <c r="D898" i="6"/>
  <c r="D893" i="6"/>
  <c r="D888" i="6"/>
  <c r="D883" i="6"/>
  <c r="D878" i="6"/>
  <c r="D873" i="6"/>
  <c r="D868" i="6"/>
  <c r="D862" i="6"/>
  <c r="D857" i="6"/>
  <c r="D852" i="6"/>
  <c r="D847" i="6"/>
  <c r="D842" i="6"/>
  <c r="D837" i="6"/>
  <c r="D832" i="6"/>
  <c r="D827" i="6"/>
  <c r="D822" i="6"/>
  <c r="D817" i="6"/>
  <c r="D796" i="6"/>
  <c r="D791" i="6"/>
  <c r="D786" i="6"/>
  <c r="D781" i="6"/>
  <c r="D776" i="6"/>
  <c r="D771" i="6"/>
  <c r="D766" i="6"/>
  <c r="D761" i="6"/>
  <c r="D756" i="6"/>
  <c r="D751" i="6"/>
  <c r="D745" i="6"/>
  <c r="D740" i="6"/>
  <c r="D735" i="6"/>
  <c r="D730" i="6"/>
  <c r="D725" i="6"/>
  <c r="D720" i="6"/>
  <c r="D715" i="6"/>
  <c r="D710" i="6"/>
  <c r="D705" i="6"/>
  <c r="D700" i="6"/>
  <c r="D695" i="6"/>
  <c r="D690" i="6"/>
  <c r="D685" i="6"/>
  <c r="D680" i="6"/>
  <c r="D675" i="6"/>
  <c r="D670" i="6"/>
  <c r="D665" i="6"/>
  <c r="D660" i="6"/>
  <c r="D655" i="6"/>
  <c r="D650" i="6"/>
  <c r="D645" i="6"/>
  <c r="D640" i="6"/>
  <c r="D635" i="6"/>
  <c r="D630" i="6"/>
  <c r="D625" i="6"/>
  <c r="D620" i="6"/>
  <c r="D615" i="6"/>
  <c r="D610" i="6"/>
  <c r="D605" i="6"/>
  <c r="D600" i="6"/>
  <c r="D595" i="6"/>
  <c r="D590" i="6"/>
  <c r="D585" i="6"/>
  <c r="D580" i="6"/>
  <c r="D575" i="6"/>
  <c r="D570" i="6"/>
  <c r="D565" i="6"/>
  <c r="D560" i="6"/>
  <c r="D555" i="6"/>
  <c r="D550" i="6"/>
  <c r="D545" i="6"/>
  <c r="D539" i="6"/>
  <c r="D534" i="6"/>
  <c r="D529" i="6"/>
  <c r="D501" i="6"/>
  <c r="D496" i="6"/>
  <c r="D491" i="6"/>
  <c r="D486" i="6"/>
  <c r="D480" i="6"/>
  <c r="D475" i="6"/>
  <c r="D469" i="6"/>
  <c r="D464" i="6"/>
  <c r="D459" i="6"/>
  <c r="D453" i="6"/>
  <c r="D448" i="6"/>
  <c r="D443" i="6"/>
  <c r="D438" i="6"/>
  <c r="D433" i="6"/>
  <c r="D428" i="6"/>
  <c r="D423" i="6"/>
  <c r="D418" i="6"/>
  <c r="D413" i="6"/>
  <c r="D408" i="6"/>
  <c r="D403" i="6"/>
  <c r="D398" i="6"/>
  <c r="D383" i="6"/>
  <c r="D378" i="6"/>
  <c r="D373" i="6"/>
  <c r="D368" i="6"/>
  <c r="D363" i="6"/>
  <c r="D358" i="6"/>
  <c r="D353" i="6"/>
  <c r="D348" i="6"/>
  <c r="D342" i="6"/>
  <c r="D337" i="6"/>
  <c r="D322" i="6"/>
  <c r="D316" i="6"/>
  <c r="D244" i="6"/>
  <c r="D239" i="6"/>
  <c r="D234" i="6"/>
  <c r="D229" i="6"/>
  <c r="D223" i="6"/>
  <c r="D218" i="6"/>
  <c r="D213" i="6"/>
  <c r="D208" i="6"/>
  <c r="D203" i="6"/>
  <c r="D198" i="6"/>
  <c r="D193" i="6"/>
  <c r="D183" i="6"/>
  <c r="D178" i="6"/>
  <c r="D173" i="6"/>
  <c r="D163" i="6"/>
  <c r="D158" i="6"/>
  <c r="D153" i="6"/>
  <c r="D148" i="6"/>
  <c r="D143" i="6"/>
  <c r="D123" i="6"/>
  <c r="C1058" i="6"/>
  <c r="C1053" i="6"/>
  <c r="C1048" i="6"/>
  <c r="C1043" i="6"/>
  <c r="C1038" i="6"/>
  <c r="C1033" i="6"/>
  <c r="C1028" i="6"/>
  <c r="C1023" i="6"/>
  <c r="C1018" i="6"/>
  <c r="C1013" i="6"/>
  <c r="C1003" i="6"/>
  <c r="C998" i="6"/>
  <c r="C993" i="6"/>
  <c r="C988" i="6"/>
  <c r="C983" i="6"/>
  <c r="C978" i="6"/>
  <c r="C973" i="6"/>
  <c r="C968" i="6"/>
  <c r="C963" i="6"/>
  <c r="C958" i="6"/>
  <c r="C953" i="6"/>
  <c r="C948" i="6"/>
  <c r="C943" i="6"/>
  <c r="C938" i="6"/>
  <c r="C933" i="6"/>
  <c r="C928" i="6"/>
  <c r="C923" i="6"/>
  <c r="C918" i="6"/>
  <c r="C913" i="6"/>
  <c r="C908" i="6"/>
  <c r="C903" i="6"/>
  <c r="C898" i="6"/>
  <c r="C893" i="6"/>
  <c r="C888" i="6"/>
  <c r="C883" i="6"/>
  <c r="C878" i="6"/>
  <c r="C873" i="6"/>
  <c r="C868" i="6"/>
  <c r="C862" i="6"/>
  <c r="C857" i="6"/>
  <c r="C852" i="6"/>
  <c r="C847" i="6"/>
  <c r="C842" i="6"/>
  <c r="C837" i="6"/>
  <c r="C832" i="6"/>
  <c r="C827" i="6"/>
  <c r="C822" i="6"/>
  <c r="C817" i="6"/>
  <c r="C796" i="6"/>
  <c r="C791" i="6"/>
  <c r="C786" i="6"/>
  <c r="C781" i="6"/>
  <c r="C776" i="6"/>
  <c r="C771" i="6"/>
  <c r="C766" i="6"/>
  <c r="C761" i="6"/>
  <c r="C756" i="6"/>
  <c r="C751" i="6"/>
  <c r="C745" i="6"/>
  <c r="C740" i="6"/>
  <c r="C735" i="6"/>
  <c r="C730" i="6"/>
  <c r="C725" i="6"/>
  <c r="C720" i="6"/>
  <c r="C715" i="6"/>
  <c r="C710" i="6"/>
  <c r="C705" i="6"/>
  <c r="C700" i="6"/>
  <c r="C695" i="6"/>
  <c r="C690" i="6"/>
  <c r="C685" i="6"/>
  <c r="C680" i="6"/>
  <c r="C675" i="6"/>
  <c r="C670" i="6"/>
  <c r="C665" i="6"/>
  <c r="C660" i="6"/>
  <c r="C655" i="6"/>
  <c r="C650" i="6"/>
  <c r="C645" i="6"/>
  <c r="C640" i="6"/>
  <c r="C635" i="6"/>
  <c r="C630" i="6"/>
  <c r="C625" i="6"/>
  <c r="C620" i="6"/>
  <c r="C615" i="6"/>
  <c r="C610" i="6"/>
  <c r="C605" i="6"/>
  <c r="C600" i="6"/>
  <c r="C595" i="6"/>
  <c r="C590" i="6"/>
  <c r="C585" i="6"/>
  <c r="C580" i="6"/>
  <c r="C575" i="6"/>
  <c r="C570" i="6"/>
  <c r="C565" i="6"/>
  <c r="C560" i="6"/>
  <c r="C555" i="6"/>
  <c r="C550" i="6"/>
  <c r="C545" i="6"/>
  <c r="C539" i="6"/>
  <c r="C534" i="6"/>
  <c r="C529" i="6"/>
  <c r="C501" i="6"/>
  <c r="C496" i="6"/>
  <c r="C491" i="6"/>
  <c r="C486" i="6"/>
  <c r="C480" i="6"/>
  <c r="C475" i="6"/>
  <c r="C469" i="6"/>
  <c r="C464" i="6"/>
  <c r="C459" i="6"/>
  <c r="C453" i="6"/>
  <c r="C448" i="6"/>
  <c r="C443" i="6"/>
  <c r="C438" i="6"/>
  <c r="C433" i="6"/>
  <c r="C428" i="6"/>
  <c r="C423" i="6"/>
  <c r="C418" i="6"/>
  <c r="C413" i="6"/>
  <c r="C408" i="6"/>
  <c r="C403" i="6"/>
  <c r="C398" i="6"/>
  <c r="C383" i="6"/>
  <c r="C378" i="6"/>
  <c r="C373" i="6"/>
  <c r="C368" i="6"/>
  <c r="C363" i="6"/>
  <c r="C358" i="6"/>
  <c r="C353" i="6"/>
  <c r="C348" i="6"/>
  <c r="C342" i="6"/>
  <c r="C337" i="6"/>
  <c r="C322" i="6"/>
  <c r="C316" i="6"/>
  <c r="C244" i="6"/>
  <c r="C239" i="6"/>
  <c r="C234" i="6"/>
  <c r="C229" i="6"/>
  <c r="C223" i="6"/>
  <c r="C218" i="6"/>
  <c r="C213" i="6"/>
  <c r="C208" i="6"/>
  <c r="C203" i="6"/>
  <c r="C198" i="6"/>
  <c r="C193" i="6"/>
  <c r="C188" i="6"/>
  <c r="C183" i="6"/>
  <c r="C178" i="6"/>
  <c r="C173" i="6"/>
  <c r="C168" i="6"/>
  <c r="C163" i="6"/>
  <c r="C158" i="6"/>
  <c r="C153" i="6"/>
  <c r="C148" i="6"/>
  <c r="C143" i="6"/>
  <c r="C138" i="6"/>
  <c r="C133" i="6"/>
  <c r="C128" i="6"/>
  <c r="C123" i="6"/>
  <c r="D56" i="6"/>
  <c r="C56" i="6"/>
  <c r="D117" i="6"/>
  <c r="C117" i="6"/>
  <c r="D112" i="6"/>
  <c r="C112" i="6"/>
  <c r="D107" i="6"/>
  <c r="C107" i="6"/>
  <c r="D102" i="6"/>
  <c r="C102" i="6"/>
  <c r="D97" i="6"/>
  <c r="C97" i="6"/>
  <c r="D92" i="6"/>
  <c r="C92" i="6"/>
  <c r="D87" i="6"/>
  <c r="C87" i="6"/>
  <c r="D82" i="6"/>
  <c r="C82" i="6"/>
  <c r="D76" i="6"/>
  <c r="C76" i="6"/>
  <c r="D71" i="6"/>
  <c r="C71" i="6"/>
  <c r="D66" i="6"/>
  <c r="C66" i="6"/>
  <c r="D61" i="6"/>
  <c r="C61" i="6"/>
  <c r="D51" i="6"/>
  <c r="E51" i="6"/>
  <c r="F51" i="6"/>
  <c r="C51" i="6"/>
  <c r="D36" i="6"/>
  <c r="C36" i="6"/>
  <c r="J519" i="6" l="1"/>
  <c r="I519" i="6"/>
  <c r="G519" i="6"/>
  <c r="F519" i="6"/>
  <c r="E519" i="6"/>
  <c r="C260" i="6"/>
  <c r="D260" i="6"/>
  <c r="C19" i="6"/>
  <c r="D19" i="6"/>
  <c r="J1058" i="6"/>
  <c r="I1058" i="6"/>
  <c r="H1058" i="6"/>
  <c r="G1058" i="6"/>
  <c r="F1058" i="6"/>
  <c r="E1058" i="6"/>
  <c r="J1053" i="6"/>
  <c r="I1053" i="6"/>
  <c r="H1053" i="6"/>
  <c r="G1053" i="6"/>
  <c r="F1053" i="6"/>
  <c r="E1053" i="6"/>
  <c r="J1048" i="6"/>
  <c r="I1048" i="6"/>
  <c r="H1048" i="6"/>
  <c r="G1048" i="6"/>
  <c r="F1048" i="6"/>
  <c r="E1048" i="6"/>
  <c r="J1043" i="6"/>
  <c r="I1043" i="6"/>
  <c r="H1043" i="6"/>
  <c r="G1043" i="6"/>
  <c r="F1043" i="6"/>
  <c r="E1043" i="6"/>
  <c r="J1038" i="6"/>
  <c r="I1038" i="6"/>
  <c r="H1038" i="6"/>
  <c r="G1038" i="6"/>
  <c r="F1038" i="6"/>
  <c r="E1038" i="6"/>
  <c r="J1033" i="6"/>
  <c r="I1033" i="6"/>
  <c r="H1033" i="6"/>
  <c r="G1033" i="6"/>
  <c r="F1033" i="6"/>
  <c r="E1033" i="6"/>
  <c r="J1028" i="6"/>
  <c r="I1028" i="6"/>
  <c r="H1028" i="6"/>
  <c r="G1028" i="6"/>
  <c r="F1028" i="6"/>
  <c r="E1028" i="6"/>
  <c r="J1023" i="6"/>
  <c r="I1023" i="6"/>
  <c r="H1023" i="6"/>
  <c r="G1023" i="6"/>
  <c r="F1023" i="6"/>
  <c r="E1023" i="6"/>
  <c r="J1018" i="6"/>
  <c r="I1018" i="6"/>
  <c r="H1018" i="6"/>
  <c r="G1018" i="6"/>
  <c r="F1018" i="6"/>
  <c r="E1018" i="6"/>
  <c r="J1013" i="6"/>
  <c r="I1013" i="6"/>
  <c r="H1013" i="6"/>
  <c r="G1013" i="6"/>
  <c r="F1013" i="6"/>
  <c r="E1013" i="6"/>
  <c r="J1003" i="6"/>
  <c r="I1003" i="6"/>
  <c r="H1003" i="6"/>
  <c r="G1003" i="6"/>
  <c r="F1003" i="6"/>
  <c r="E1003" i="6"/>
  <c r="J998" i="6"/>
  <c r="I998" i="6"/>
  <c r="H998" i="6"/>
  <c r="G998" i="6"/>
  <c r="F998" i="6"/>
  <c r="E998" i="6"/>
  <c r="J993" i="6"/>
  <c r="I993" i="6"/>
  <c r="H993" i="6"/>
  <c r="G993" i="6"/>
  <c r="F993" i="6"/>
  <c r="E993" i="6"/>
  <c r="J988" i="6"/>
  <c r="I988" i="6"/>
  <c r="H988" i="6"/>
  <c r="G988" i="6"/>
  <c r="F988" i="6"/>
  <c r="E988" i="6"/>
  <c r="J983" i="6"/>
  <c r="I983" i="6"/>
  <c r="H983" i="6"/>
  <c r="G983" i="6"/>
  <c r="F983" i="6"/>
  <c r="E983" i="6"/>
  <c r="J978" i="6"/>
  <c r="I978" i="6"/>
  <c r="H978" i="6"/>
  <c r="G978" i="6"/>
  <c r="F978" i="6"/>
  <c r="E978" i="6"/>
  <c r="J973" i="6"/>
  <c r="I973" i="6"/>
  <c r="H973" i="6"/>
  <c r="G973" i="6"/>
  <c r="F973" i="6"/>
  <c r="E973" i="6"/>
  <c r="J968" i="6"/>
  <c r="I968" i="6"/>
  <c r="H968" i="6"/>
  <c r="F968" i="6"/>
  <c r="E968" i="6"/>
  <c r="J963" i="6"/>
  <c r="I963" i="6"/>
  <c r="H963" i="6"/>
  <c r="G963" i="6"/>
  <c r="F963" i="6"/>
  <c r="E963" i="6"/>
  <c r="J958" i="6"/>
  <c r="I958" i="6"/>
  <c r="H958" i="6"/>
  <c r="G958" i="6"/>
  <c r="F958" i="6"/>
  <c r="E958" i="6"/>
  <c r="J953" i="6"/>
  <c r="I953" i="6"/>
  <c r="H953" i="6"/>
  <c r="G953" i="6"/>
  <c r="F953" i="6"/>
  <c r="E953" i="6"/>
  <c r="J948" i="6"/>
  <c r="I948" i="6"/>
  <c r="H948" i="6"/>
  <c r="G948" i="6"/>
  <c r="F948" i="6"/>
  <c r="E948" i="6"/>
  <c r="J943" i="6"/>
  <c r="I943" i="6"/>
  <c r="H943" i="6"/>
  <c r="G943" i="6"/>
  <c r="F943" i="6"/>
  <c r="E943" i="6"/>
  <c r="J938" i="6"/>
  <c r="I938" i="6"/>
  <c r="H938" i="6"/>
  <c r="G938" i="6"/>
  <c r="F938" i="6"/>
  <c r="E938" i="6"/>
  <c r="J933" i="6"/>
  <c r="I933" i="6"/>
  <c r="H933" i="6"/>
  <c r="G933" i="6"/>
  <c r="F933" i="6"/>
  <c r="E933" i="6"/>
  <c r="J928" i="6"/>
  <c r="I928" i="6"/>
  <c r="H928" i="6"/>
  <c r="G928" i="6"/>
  <c r="F928" i="6"/>
  <c r="E928" i="6"/>
  <c r="J923" i="6"/>
  <c r="I923" i="6"/>
  <c r="H923" i="6"/>
  <c r="G923" i="6"/>
  <c r="F923" i="6"/>
  <c r="E923" i="6"/>
  <c r="J918" i="6"/>
  <c r="I918" i="6"/>
  <c r="H918" i="6"/>
  <c r="G918" i="6"/>
  <c r="F918" i="6"/>
  <c r="E918" i="6"/>
  <c r="J913" i="6"/>
  <c r="I913" i="6"/>
  <c r="H913" i="6"/>
  <c r="G913" i="6"/>
  <c r="F913" i="6"/>
  <c r="E913" i="6"/>
  <c r="J908" i="6"/>
  <c r="I908" i="6"/>
  <c r="H908" i="6"/>
  <c r="G908" i="6"/>
  <c r="F908" i="6"/>
  <c r="E908" i="6"/>
  <c r="J903" i="6"/>
  <c r="I903" i="6"/>
  <c r="H903" i="6"/>
  <c r="G903" i="6"/>
  <c r="F903" i="6"/>
  <c r="E903" i="6"/>
  <c r="J898" i="6"/>
  <c r="I898" i="6"/>
  <c r="H898" i="6"/>
  <c r="G898" i="6"/>
  <c r="F898" i="6"/>
  <c r="E898" i="6"/>
  <c r="J893" i="6"/>
  <c r="I893" i="6"/>
  <c r="H893" i="6"/>
  <c r="G893" i="6"/>
  <c r="F893" i="6"/>
  <c r="E893" i="6"/>
  <c r="J888" i="6"/>
  <c r="I888" i="6"/>
  <c r="H888" i="6"/>
  <c r="G888" i="6"/>
  <c r="F888" i="6"/>
  <c r="E888" i="6"/>
  <c r="J883" i="6"/>
  <c r="I883" i="6"/>
  <c r="H883" i="6"/>
  <c r="G883" i="6"/>
  <c r="F883" i="6"/>
  <c r="E883" i="6"/>
  <c r="J878" i="6"/>
  <c r="I878" i="6"/>
  <c r="H878" i="6"/>
  <c r="G878" i="6"/>
  <c r="F878" i="6"/>
  <c r="E878" i="6"/>
  <c r="J873" i="6"/>
  <c r="I873" i="6"/>
  <c r="H873" i="6"/>
  <c r="G873" i="6"/>
  <c r="F873" i="6"/>
  <c r="E873" i="6"/>
  <c r="J868" i="6"/>
  <c r="I868" i="6"/>
  <c r="H868" i="6"/>
  <c r="G868" i="6"/>
  <c r="F868" i="6"/>
  <c r="E868" i="6"/>
  <c r="J862" i="6"/>
  <c r="I862" i="6"/>
  <c r="H862" i="6"/>
  <c r="G862" i="6"/>
  <c r="F862" i="6"/>
  <c r="E862" i="6"/>
  <c r="J857" i="6"/>
  <c r="I857" i="6"/>
  <c r="H857" i="6"/>
  <c r="G857" i="6"/>
  <c r="F857" i="6"/>
  <c r="E857" i="6"/>
  <c r="J852" i="6"/>
  <c r="I852" i="6"/>
  <c r="G852" i="6"/>
  <c r="F852" i="6"/>
  <c r="E852" i="6"/>
  <c r="J847" i="6"/>
  <c r="I847" i="6"/>
  <c r="H847" i="6"/>
  <c r="G847" i="6"/>
  <c r="F847" i="6"/>
  <c r="E847" i="6"/>
  <c r="J842" i="6"/>
  <c r="I842" i="6"/>
  <c r="H842" i="6"/>
  <c r="G842" i="6"/>
  <c r="F842" i="6"/>
  <c r="E842" i="6"/>
  <c r="J837" i="6"/>
  <c r="I837" i="6"/>
  <c r="H837" i="6"/>
  <c r="F837" i="6"/>
  <c r="E837" i="6"/>
  <c r="J832" i="6"/>
  <c r="I832" i="6"/>
  <c r="H832" i="6"/>
  <c r="G832" i="6"/>
  <c r="F832" i="6"/>
  <c r="E832" i="6"/>
  <c r="J827" i="6"/>
  <c r="I827" i="6"/>
  <c r="H827" i="6"/>
  <c r="G827" i="6"/>
  <c r="F827" i="6"/>
  <c r="E827" i="6"/>
  <c r="J822" i="6"/>
  <c r="I822" i="6"/>
  <c r="H822" i="6"/>
  <c r="G822" i="6"/>
  <c r="F822" i="6"/>
  <c r="E822" i="6"/>
  <c r="J817" i="6"/>
  <c r="I817" i="6"/>
  <c r="H817" i="6"/>
  <c r="G817" i="6"/>
  <c r="F817" i="6"/>
  <c r="E817" i="6"/>
  <c r="J796" i="6"/>
  <c r="I796" i="6"/>
  <c r="H796" i="6"/>
  <c r="G796" i="6"/>
  <c r="F796" i="6"/>
  <c r="E796" i="6"/>
  <c r="J791" i="6"/>
  <c r="I791" i="6"/>
  <c r="H791" i="6"/>
  <c r="G791" i="6"/>
  <c r="F791" i="6"/>
  <c r="E791" i="6"/>
  <c r="J786" i="6"/>
  <c r="I786" i="6"/>
  <c r="H786" i="6"/>
  <c r="G786" i="6"/>
  <c r="F786" i="6"/>
  <c r="E786" i="6"/>
  <c r="J781" i="6"/>
  <c r="I781" i="6"/>
  <c r="H781" i="6"/>
  <c r="G781" i="6"/>
  <c r="F781" i="6"/>
  <c r="E781" i="6"/>
  <c r="J776" i="6"/>
  <c r="I776" i="6"/>
  <c r="H776" i="6"/>
  <c r="G776" i="6"/>
  <c r="F776" i="6"/>
  <c r="E776" i="6"/>
  <c r="J771" i="6"/>
  <c r="I771" i="6"/>
  <c r="H771" i="6"/>
  <c r="G771" i="6"/>
  <c r="F771" i="6"/>
  <c r="E771" i="6"/>
  <c r="J766" i="6"/>
  <c r="I766" i="6"/>
  <c r="H766" i="6"/>
  <c r="G766" i="6"/>
  <c r="F766" i="6"/>
  <c r="E766" i="6"/>
  <c r="J761" i="6"/>
  <c r="I761" i="6"/>
  <c r="G761" i="6"/>
  <c r="F761" i="6"/>
  <c r="E761" i="6"/>
  <c r="J756" i="6"/>
  <c r="I756" i="6"/>
  <c r="F756" i="6"/>
  <c r="E756" i="6"/>
  <c r="J751" i="6"/>
  <c r="I751" i="6"/>
  <c r="F751" i="6"/>
  <c r="E751" i="6"/>
  <c r="J745" i="6"/>
  <c r="I745" i="6"/>
  <c r="H745" i="6"/>
  <c r="G745" i="6"/>
  <c r="F745" i="6"/>
  <c r="E745" i="6"/>
  <c r="J740" i="6"/>
  <c r="I740" i="6"/>
  <c r="H740" i="6"/>
  <c r="G740" i="6"/>
  <c r="F740" i="6"/>
  <c r="E740" i="6"/>
  <c r="J735" i="6"/>
  <c r="I735" i="6"/>
  <c r="H735" i="6"/>
  <c r="G735" i="6"/>
  <c r="F735" i="6"/>
  <c r="E735" i="6"/>
  <c r="J730" i="6"/>
  <c r="I730" i="6"/>
  <c r="H730" i="6"/>
  <c r="G730" i="6"/>
  <c r="F730" i="6"/>
  <c r="E730" i="6"/>
  <c r="J725" i="6"/>
  <c r="I725" i="6"/>
  <c r="F725" i="6"/>
  <c r="E725" i="6"/>
  <c r="J720" i="6"/>
  <c r="G720" i="6"/>
  <c r="F720" i="6"/>
  <c r="E720" i="6"/>
  <c r="J715" i="6"/>
  <c r="I715" i="6"/>
  <c r="H715" i="6"/>
  <c r="G715" i="6"/>
  <c r="F715" i="6"/>
  <c r="E715" i="6"/>
  <c r="J710" i="6"/>
  <c r="I710" i="6"/>
  <c r="H710" i="6"/>
  <c r="G710" i="6"/>
  <c r="F710" i="6"/>
  <c r="E710" i="6"/>
  <c r="J705" i="6"/>
  <c r="I705" i="6"/>
  <c r="H705" i="6"/>
  <c r="G705" i="6"/>
  <c r="F705" i="6"/>
  <c r="E705" i="6"/>
  <c r="J700" i="6"/>
  <c r="I700" i="6"/>
  <c r="H700" i="6"/>
  <c r="G700" i="6"/>
  <c r="F700" i="6"/>
  <c r="E700" i="6"/>
  <c r="J695" i="6"/>
  <c r="I695" i="6"/>
  <c r="H695" i="6"/>
  <c r="G695" i="6"/>
  <c r="F695" i="6"/>
  <c r="E695" i="6"/>
  <c r="J690" i="6"/>
  <c r="I690" i="6"/>
  <c r="H690" i="6"/>
  <c r="G690" i="6"/>
  <c r="F690" i="6"/>
  <c r="E690" i="6"/>
  <c r="J685" i="6"/>
  <c r="I685" i="6"/>
  <c r="H685" i="6"/>
  <c r="G685" i="6"/>
  <c r="F685" i="6"/>
  <c r="E685" i="6"/>
  <c r="J680" i="6"/>
  <c r="I680" i="6"/>
  <c r="H680" i="6"/>
  <c r="G680" i="6"/>
  <c r="F680" i="6"/>
  <c r="E680" i="6"/>
  <c r="J675" i="6"/>
  <c r="I675" i="6"/>
  <c r="H675" i="6"/>
  <c r="G675" i="6"/>
  <c r="F675" i="6"/>
  <c r="E675" i="6"/>
  <c r="J670" i="6"/>
  <c r="G670" i="6"/>
  <c r="F670" i="6"/>
  <c r="E670" i="6"/>
  <c r="J665" i="6"/>
  <c r="I665" i="6"/>
  <c r="H665" i="6"/>
  <c r="G665" i="6"/>
  <c r="F665" i="6"/>
  <c r="E665" i="6"/>
  <c r="J660" i="6"/>
  <c r="I660" i="6"/>
  <c r="H660" i="6"/>
  <c r="G660" i="6"/>
  <c r="F660" i="6"/>
  <c r="E660" i="6"/>
  <c r="J655" i="6"/>
  <c r="I655" i="6"/>
  <c r="H655" i="6"/>
  <c r="G655" i="6"/>
  <c r="F655" i="6"/>
  <c r="E655" i="6"/>
  <c r="J650" i="6"/>
  <c r="H650" i="6"/>
  <c r="G650" i="6"/>
  <c r="F650" i="6"/>
  <c r="E650" i="6"/>
  <c r="J645" i="6"/>
  <c r="G645" i="6"/>
  <c r="F645" i="6"/>
  <c r="E645" i="6"/>
  <c r="J640" i="6"/>
  <c r="I640" i="6"/>
  <c r="H640" i="6"/>
  <c r="G640" i="6"/>
  <c r="F640" i="6"/>
  <c r="E640" i="6"/>
  <c r="J635" i="6"/>
  <c r="I635" i="6"/>
  <c r="H635" i="6"/>
  <c r="G635" i="6"/>
  <c r="F635" i="6"/>
  <c r="E635" i="6"/>
  <c r="J630" i="6"/>
  <c r="I630" i="6"/>
  <c r="H630" i="6"/>
  <c r="G630" i="6"/>
  <c r="F630" i="6"/>
  <c r="E630" i="6"/>
  <c r="J625" i="6"/>
  <c r="I625" i="6"/>
  <c r="H625" i="6"/>
  <c r="G625" i="6"/>
  <c r="F625" i="6"/>
  <c r="E625" i="6"/>
  <c r="J620" i="6"/>
  <c r="I620" i="6"/>
  <c r="H620" i="6"/>
  <c r="G620" i="6"/>
  <c r="F620" i="6"/>
  <c r="E620" i="6"/>
  <c r="J615" i="6"/>
  <c r="I615" i="6"/>
  <c r="H615" i="6"/>
  <c r="G615" i="6"/>
  <c r="F615" i="6"/>
  <c r="E615" i="6"/>
  <c r="J610" i="6"/>
  <c r="I610" i="6"/>
  <c r="H610" i="6"/>
  <c r="G610" i="6"/>
  <c r="F610" i="6"/>
  <c r="E610" i="6"/>
  <c r="J605" i="6"/>
  <c r="H605" i="6"/>
  <c r="G605" i="6"/>
  <c r="F605" i="6"/>
  <c r="E605" i="6"/>
  <c r="J600" i="6"/>
  <c r="I600" i="6"/>
  <c r="H600" i="6"/>
  <c r="G600" i="6"/>
  <c r="F600" i="6"/>
  <c r="E600" i="6"/>
  <c r="J595" i="6"/>
  <c r="I595" i="6"/>
  <c r="H595" i="6"/>
  <c r="G595" i="6"/>
  <c r="F595" i="6"/>
  <c r="E595" i="6"/>
  <c r="J590" i="6"/>
  <c r="I590" i="6"/>
  <c r="H590" i="6"/>
  <c r="G590" i="6"/>
  <c r="F590" i="6"/>
  <c r="E590" i="6"/>
  <c r="J585" i="6"/>
  <c r="I585" i="6"/>
  <c r="H585" i="6"/>
  <c r="G585" i="6"/>
  <c r="F585" i="6"/>
  <c r="E585" i="6"/>
  <c r="J580" i="6"/>
  <c r="I580" i="6"/>
  <c r="H580" i="6"/>
  <c r="G580" i="6"/>
  <c r="F580" i="6"/>
  <c r="E580" i="6"/>
  <c r="J575" i="6"/>
  <c r="I575" i="6"/>
  <c r="H575" i="6"/>
  <c r="G575" i="6"/>
  <c r="F575" i="6"/>
  <c r="E575" i="6"/>
  <c r="J570" i="6"/>
  <c r="I570" i="6"/>
  <c r="H570" i="6"/>
  <c r="G570" i="6"/>
  <c r="F570" i="6"/>
  <c r="E570" i="6"/>
  <c r="J565" i="6"/>
  <c r="I565" i="6"/>
  <c r="H565" i="6"/>
  <c r="G565" i="6"/>
  <c r="F565" i="6"/>
  <c r="E565" i="6"/>
  <c r="J560" i="6"/>
  <c r="I560" i="6"/>
  <c r="H560" i="6"/>
  <c r="G560" i="6"/>
  <c r="F560" i="6"/>
  <c r="E560" i="6"/>
  <c r="J555" i="6"/>
  <c r="I555" i="6"/>
  <c r="H555" i="6"/>
  <c r="G555" i="6"/>
  <c r="F555" i="6"/>
  <c r="E555" i="6"/>
  <c r="J550" i="6"/>
  <c r="H550" i="6"/>
  <c r="G550" i="6"/>
  <c r="F550" i="6"/>
  <c r="E550" i="6"/>
  <c r="J545" i="6"/>
  <c r="I545" i="6"/>
  <c r="H545" i="6"/>
  <c r="G545" i="6"/>
  <c r="F545" i="6"/>
  <c r="E545" i="6"/>
  <c r="J539" i="6"/>
  <c r="I539" i="6"/>
  <c r="H539" i="6"/>
  <c r="G539" i="6"/>
  <c r="F539" i="6"/>
  <c r="E539" i="6"/>
  <c r="J534" i="6"/>
  <c r="I534" i="6"/>
  <c r="H534" i="6"/>
  <c r="G534" i="6"/>
  <c r="F534" i="6"/>
  <c r="E534" i="6"/>
  <c r="J529" i="6"/>
  <c r="I529" i="6"/>
  <c r="H529" i="6"/>
  <c r="G529" i="6"/>
  <c r="F529" i="6"/>
  <c r="E529" i="6"/>
  <c r="J501" i="6"/>
  <c r="I501" i="6"/>
  <c r="H501" i="6"/>
  <c r="G501" i="6"/>
  <c r="F501" i="6"/>
  <c r="E501" i="6"/>
  <c r="J496" i="6"/>
  <c r="I496" i="6"/>
  <c r="H496" i="6"/>
  <c r="G496" i="6"/>
  <c r="F496" i="6"/>
  <c r="E496" i="6"/>
  <c r="J491" i="6"/>
  <c r="I491" i="6"/>
  <c r="H491" i="6"/>
  <c r="G491" i="6"/>
  <c r="F491" i="6"/>
  <c r="E491" i="6"/>
  <c r="J486" i="6"/>
  <c r="I486" i="6"/>
  <c r="H486" i="6"/>
  <c r="G486" i="6"/>
  <c r="F486" i="6"/>
  <c r="E486" i="6"/>
  <c r="J480" i="6"/>
  <c r="I480" i="6"/>
  <c r="H480" i="6"/>
  <c r="G480" i="6"/>
  <c r="F480" i="6"/>
  <c r="E480" i="6"/>
  <c r="J475" i="6"/>
  <c r="I475" i="6"/>
  <c r="H475" i="6"/>
  <c r="G475" i="6"/>
  <c r="F475" i="6"/>
  <c r="E475" i="6"/>
  <c r="J469" i="6"/>
  <c r="I469" i="6"/>
  <c r="H469" i="6"/>
  <c r="G469" i="6"/>
  <c r="F469" i="6"/>
  <c r="E469" i="6"/>
  <c r="J464" i="6"/>
  <c r="I464" i="6"/>
  <c r="H464" i="6"/>
  <c r="G464" i="6"/>
  <c r="F464" i="6"/>
  <c r="E464" i="6"/>
  <c r="J459" i="6"/>
  <c r="I459" i="6"/>
  <c r="H459" i="6"/>
  <c r="G459" i="6"/>
  <c r="F459" i="6"/>
  <c r="E459" i="6"/>
  <c r="J453" i="6"/>
  <c r="I453" i="6"/>
  <c r="H453" i="6"/>
  <c r="G453" i="6"/>
  <c r="F453" i="6"/>
  <c r="E453" i="6"/>
  <c r="J448" i="6"/>
  <c r="I448" i="6"/>
  <c r="H448" i="6"/>
  <c r="G448" i="6"/>
  <c r="F448" i="6"/>
  <c r="E448" i="6"/>
  <c r="J443" i="6"/>
  <c r="I443" i="6"/>
  <c r="H443" i="6"/>
  <c r="G443" i="6"/>
  <c r="F443" i="6"/>
  <c r="E443" i="6"/>
  <c r="J438" i="6"/>
  <c r="I438" i="6"/>
  <c r="H438" i="6"/>
  <c r="G438" i="6"/>
  <c r="F438" i="6"/>
  <c r="E438" i="6"/>
  <c r="J433" i="6"/>
  <c r="I433" i="6"/>
  <c r="H433" i="6"/>
  <c r="G433" i="6"/>
  <c r="F433" i="6"/>
  <c r="E433" i="6"/>
  <c r="J428" i="6"/>
  <c r="I428" i="6"/>
  <c r="H428" i="6"/>
  <c r="G428" i="6"/>
  <c r="F428" i="6"/>
  <c r="E428" i="6"/>
  <c r="J423" i="6"/>
  <c r="I423" i="6"/>
  <c r="H423" i="6"/>
  <c r="G423" i="6"/>
  <c r="F423" i="6"/>
  <c r="E423" i="6"/>
  <c r="J418" i="6"/>
  <c r="I418" i="6"/>
  <c r="H418" i="6"/>
  <c r="G418" i="6"/>
  <c r="F418" i="6"/>
  <c r="E418" i="6"/>
  <c r="J413" i="6"/>
  <c r="I413" i="6"/>
  <c r="H413" i="6"/>
  <c r="G413" i="6"/>
  <c r="F413" i="6"/>
  <c r="E413" i="6"/>
  <c r="J408" i="6"/>
  <c r="I408" i="6"/>
  <c r="F408" i="6"/>
  <c r="E408" i="6"/>
  <c r="J403" i="6"/>
  <c r="I403" i="6"/>
  <c r="H403" i="6"/>
  <c r="G403" i="6"/>
  <c r="F403" i="6"/>
  <c r="E403" i="6"/>
  <c r="J398" i="6"/>
  <c r="I398" i="6"/>
  <c r="F398" i="6"/>
  <c r="E398" i="6"/>
  <c r="J393" i="6" l="1"/>
  <c r="I393" i="6"/>
  <c r="F393" i="6"/>
  <c r="E393" i="6"/>
  <c r="J388" i="6"/>
  <c r="I388" i="6"/>
  <c r="F388" i="6"/>
  <c r="E388" i="6"/>
  <c r="J383" i="6"/>
  <c r="I383" i="6"/>
  <c r="H383" i="6"/>
  <c r="G383" i="6"/>
  <c r="F383" i="6"/>
  <c r="E383" i="6"/>
  <c r="J378" i="6"/>
  <c r="I378" i="6"/>
  <c r="H378" i="6"/>
  <c r="G378" i="6"/>
  <c r="F378" i="6"/>
  <c r="E378" i="6"/>
  <c r="J373" i="6"/>
  <c r="I373" i="6"/>
  <c r="H373" i="6"/>
  <c r="G373" i="6"/>
  <c r="F373" i="6"/>
  <c r="E373" i="6"/>
  <c r="J368" i="6"/>
  <c r="I368" i="6"/>
  <c r="H368" i="6"/>
  <c r="G368" i="6"/>
  <c r="F368" i="6"/>
  <c r="E368" i="6"/>
  <c r="J363" i="6"/>
  <c r="I363" i="6"/>
  <c r="H363" i="6"/>
  <c r="G363" i="6"/>
  <c r="F363" i="6"/>
  <c r="E363" i="6"/>
  <c r="J358" i="6"/>
  <c r="I358" i="6"/>
  <c r="H358" i="6"/>
  <c r="G358" i="6"/>
  <c r="F358" i="6"/>
  <c r="E358" i="6"/>
  <c r="J353" i="6"/>
  <c r="I353" i="6"/>
  <c r="H353" i="6"/>
  <c r="G353" i="6"/>
  <c r="F353" i="6"/>
  <c r="E353" i="6"/>
  <c r="J348" i="6"/>
  <c r="I348" i="6"/>
  <c r="H348" i="6"/>
  <c r="G348" i="6"/>
  <c r="F348" i="6"/>
  <c r="E348" i="6"/>
  <c r="J342" i="6"/>
  <c r="I342" i="6"/>
  <c r="H342" i="6"/>
  <c r="G342" i="6"/>
  <c r="F342" i="6"/>
  <c r="E342" i="6"/>
  <c r="J337" i="6"/>
  <c r="I337" i="6"/>
  <c r="H337" i="6"/>
  <c r="G337" i="6"/>
  <c r="F337" i="6"/>
  <c r="E337" i="6"/>
  <c r="J332" i="6"/>
  <c r="I332" i="6"/>
  <c r="H332" i="6"/>
  <c r="G332" i="6"/>
  <c r="F332" i="6"/>
  <c r="E332" i="6"/>
  <c r="J327" i="6"/>
  <c r="I327" i="6"/>
  <c r="H327" i="6"/>
  <c r="G327" i="6"/>
  <c r="F327" i="6"/>
  <c r="E327" i="6"/>
  <c r="J322" i="6"/>
  <c r="I322" i="6"/>
  <c r="H322" i="6"/>
  <c r="G322" i="6"/>
  <c r="F322" i="6"/>
  <c r="E322" i="6"/>
  <c r="J316" i="6"/>
  <c r="I316" i="6"/>
  <c r="H316" i="6"/>
  <c r="G316" i="6"/>
  <c r="F316" i="6"/>
  <c r="E316" i="6"/>
  <c r="J311" i="6"/>
  <c r="I311" i="6"/>
  <c r="H311" i="6"/>
  <c r="G311" i="6"/>
  <c r="F311" i="6"/>
  <c r="E311" i="6"/>
  <c r="J306" i="6"/>
  <c r="I306" i="6"/>
  <c r="H306" i="6"/>
  <c r="F306" i="6"/>
  <c r="E306" i="6"/>
  <c r="J301" i="6"/>
  <c r="I301" i="6"/>
  <c r="H301" i="6"/>
  <c r="G301" i="6"/>
  <c r="F301" i="6"/>
  <c r="E301" i="6"/>
  <c r="J296" i="6"/>
  <c r="I296" i="6"/>
  <c r="G296" i="6"/>
  <c r="F296" i="6"/>
  <c r="E296" i="6"/>
  <c r="J291" i="6"/>
  <c r="I291" i="6"/>
  <c r="H291" i="6"/>
  <c r="G291" i="6"/>
  <c r="F291" i="6"/>
  <c r="E291" i="6"/>
  <c r="J286" i="6"/>
  <c r="I286" i="6"/>
  <c r="F286" i="6"/>
  <c r="E286" i="6"/>
  <c r="J281" i="6"/>
  <c r="I281" i="6"/>
  <c r="H281" i="6"/>
  <c r="G281" i="6"/>
  <c r="F281" i="6"/>
  <c r="E281" i="6"/>
  <c r="J276" i="6"/>
  <c r="I276" i="6"/>
  <c r="H276" i="6"/>
  <c r="G276" i="6"/>
  <c r="F276" i="6"/>
  <c r="E276" i="6"/>
  <c r="J271" i="6"/>
  <c r="I271" i="6"/>
  <c r="H271" i="6"/>
  <c r="F271" i="6"/>
  <c r="E271" i="6"/>
  <c r="J266" i="6"/>
  <c r="I266" i="6"/>
  <c r="H266" i="6"/>
  <c r="G266" i="6"/>
  <c r="F266" i="6"/>
  <c r="E266" i="6"/>
  <c r="J244" i="6"/>
  <c r="I244" i="6"/>
  <c r="H244" i="6"/>
  <c r="G244" i="6"/>
  <c r="F244" i="6"/>
  <c r="E244" i="6"/>
  <c r="J239" i="6"/>
  <c r="I239" i="6"/>
  <c r="H239" i="6"/>
  <c r="G239" i="6"/>
  <c r="F239" i="6"/>
  <c r="E239" i="6"/>
  <c r="J234" i="6"/>
  <c r="I234" i="6"/>
  <c r="H234" i="6"/>
  <c r="G234" i="6"/>
  <c r="F234" i="6"/>
  <c r="E234" i="6"/>
  <c r="J229" i="6"/>
  <c r="I229" i="6"/>
  <c r="F229" i="6"/>
  <c r="E229" i="6"/>
  <c r="J223" i="6"/>
  <c r="I223" i="6"/>
  <c r="H223" i="6"/>
  <c r="G223" i="6"/>
  <c r="F223" i="6"/>
  <c r="E223" i="6"/>
  <c r="J218" i="6"/>
  <c r="I218" i="6"/>
  <c r="H218" i="6"/>
  <c r="G218" i="6"/>
  <c r="F218" i="6"/>
  <c r="E218" i="6"/>
  <c r="J213" i="6"/>
  <c r="I213" i="6"/>
  <c r="H213" i="6"/>
  <c r="G213" i="6"/>
  <c r="F213" i="6"/>
  <c r="E213" i="6"/>
  <c r="J208" i="6"/>
  <c r="I208" i="6"/>
  <c r="H208" i="6"/>
  <c r="G208" i="6"/>
  <c r="F208" i="6"/>
  <c r="E208" i="6"/>
  <c r="J203" i="6"/>
  <c r="I203" i="6"/>
  <c r="H203" i="6"/>
  <c r="G203" i="6"/>
  <c r="F203" i="6"/>
  <c r="E203" i="6"/>
  <c r="J198" i="6"/>
  <c r="I198" i="6"/>
  <c r="H198" i="6"/>
  <c r="F198" i="6"/>
  <c r="E198" i="6"/>
  <c r="J193" i="6"/>
  <c r="I193" i="6"/>
  <c r="F193" i="6"/>
  <c r="E193" i="6"/>
  <c r="J188" i="6"/>
  <c r="I188" i="6"/>
  <c r="F188" i="6"/>
  <c r="E188" i="6"/>
  <c r="J183" i="6"/>
  <c r="I183" i="6"/>
  <c r="F183" i="6"/>
  <c r="E183" i="6"/>
  <c r="J178" i="6"/>
  <c r="I178" i="6"/>
  <c r="H178" i="6"/>
  <c r="G178" i="6"/>
  <c r="F178" i="6"/>
  <c r="E178" i="6"/>
  <c r="J173" i="6"/>
  <c r="I173" i="6"/>
  <c r="H173" i="6"/>
  <c r="G173" i="6"/>
  <c r="F173" i="6"/>
  <c r="E173" i="6"/>
  <c r="J168" i="6"/>
  <c r="I168" i="6"/>
  <c r="F168" i="6"/>
  <c r="E168" i="6"/>
  <c r="J163" i="6"/>
  <c r="I163" i="6"/>
  <c r="H163" i="6"/>
  <c r="G163" i="6"/>
  <c r="F163" i="6"/>
  <c r="E163" i="6"/>
  <c r="J158" i="6"/>
  <c r="I158" i="6"/>
  <c r="H158" i="6"/>
  <c r="G158" i="6"/>
  <c r="F158" i="6"/>
  <c r="E158" i="6"/>
  <c r="J153" i="6"/>
  <c r="I153" i="6"/>
  <c r="H153" i="6"/>
  <c r="G153" i="6"/>
  <c r="F153" i="6"/>
  <c r="E153" i="6"/>
  <c r="J148" i="6"/>
  <c r="I148" i="6"/>
  <c r="H148" i="6"/>
  <c r="G148" i="6"/>
  <c r="F148" i="6"/>
  <c r="E148" i="6"/>
  <c r="J143" i="6"/>
  <c r="I143" i="6"/>
  <c r="H143" i="6"/>
  <c r="G143" i="6"/>
  <c r="F143" i="6"/>
  <c r="E143" i="6"/>
  <c r="J138" i="6"/>
  <c r="I138" i="6"/>
  <c r="H138" i="6"/>
  <c r="G138" i="6"/>
  <c r="F138" i="6"/>
  <c r="E138" i="6"/>
  <c r="J133" i="6"/>
  <c r="I133" i="6"/>
  <c r="H133" i="6"/>
  <c r="F133" i="6"/>
  <c r="E133" i="6"/>
  <c r="J128" i="6"/>
  <c r="I128" i="6"/>
  <c r="H128" i="6"/>
  <c r="G128" i="6"/>
  <c r="F128" i="6"/>
  <c r="E128" i="6"/>
  <c r="J123" i="6"/>
  <c r="I123" i="6"/>
  <c r="H123" i="6"/>
  <c r="F123" i="6"/>
  <c r="E123" i="6"/>
  <c r="J117" i="6"/>
  <c r="I117" i="6"/>
  <c r="H117" i="6"/>
  <c r="G117" i="6"/>
  <c r="F117" i="6"/>
  <c r="E117" i="6"/>
  <c r="J112" i="6"/>
  <c r="I112" i="6"/>
  <c r="H112" i="6"/>
  <c r="F112" i="6"/>
  <c r="E112" i="6"/>
  <c r="J107" i="6"/>
  <c r="I107" i="6"/>
  <c r="H107" i="6"/>
  <c r="G107" i="6"/>
  <c r="F107" i="6"/>
  <c r="E107" i="6"/>
  <c r="J102" i="6"/>
  <c r="H102" i="6"/>
  <c r="G102" i="6"/>
  <c r="F102" i="6"/>
  <c r="E102" i="6"/>
  <c r="J97" i="6"/>
  <c r="I97" i="6"/>
  <c r="H97" i="6"/>
  <c r="G97" i="6"/>
  <c r="F97" i="6"/>
  <c r="E97" i="6"/>
  <c r="J92" i="6"/>
  <c r="I92" i="6"/>
  <c r="H92" i="6"/>
  <c r="G92" i="6"/>
  <c r="E92" i="6"/>
  <c r="J87" i="6"/>
  <c r="I87" i="6"/>
  <c r="H87" i="6"/>
  <c r="G87" i="6"/>
  <c r="F87" i="6"/>
  <c r="E87" i="6"/>
  <c r="J82" i="6"/>
  <c r="I82" i="6"/>
  <c r="H82" i="6"/>
  <c r="G82" i="6"/>
  <c r="F82" i="6"/>
  <c r="E82" i="6"/>
  <c r="J76" i="6"/>
  <c r="I76" i="6"/>
  <c r="H76" i="6"/>
  <c r="G76" i="6"/>
  <c r="F76" i="6"/>
  <c r="E76" i="6"/>
  <c r="J71" i="6"/>
  <c r="I71" i="6"/>
  <c r="H71" i="6"/>
  <c r="G71" i="6"/>
  <c r="F71" i="6"/>
  <c r="E71" i="6"/>
  <c r="J66" i="6"/>
  <c r="I66" i="6"/>
  <c r="F66" i="6"/>
  <c r="E66" i="6"/>
  <c r="J61" i="6"/>
  <c r="I61" i="6"/>
  <c r="F61" i="6"/>
  <c r="E61" i="6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8" i="7"/>
  <c r="D147" i="7"/>
  <c r="D146" i="7"/>
  <c r="D145" i="7"/>
  <c r="D144" i="7"/>
  <c r="D143" i="7"/>
  <c r="D142" i="7"/>
  <c r="D141" i="7"/>
  <c r="D140" i="7"/>
  <c r="D139" i="7"/>
  <c r="D138" i="7"/>
  <c r="D136" i="7"/>
  <c r="D135" i="7"/>
  <c r="D134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86" i="7"/>
  <c r="D84" i="7"/>
  <c r="D85" i="7"/>
  <c r="D81" i="7"/>
  <c r="D82" i="7"/>
  <c r="D83" i="7"/>
  <c r="D76" i="7"/>
  <c r="D77" i="7"/>
  <c r="D78" i="7"/>
  <c r="D79" i="7"/>
  <c r="D66" i="7"/>
  <c r="D59" i="7"/>
  <c r="D60" i="7"/>
  <c r="D61" i="7"/>
  <c r="D53" i="7"/>
  <c r="D54" i="7"/>
  <c r="D55" i="7"/>
  <c r="D56" i="7"/>
  <c r="D51" i="7"/>
  <c r="D52" i="7"/>
  <c r="D57" i="7"/>
  <c r="D50" i="7"/>
  <c r="D48" i="7"/>
  <c r="D49" i="7"/>
  <c r="D46" i="7"/>
  <c r="D47" i="7"/>
  <c r="D58" i="7"/>
  <c r="D35" i="7"/>
  <c r="D36" i="7"/>
  <c r="D37" i="7"/>
  <c r="D38" i="7"/>
  <c r="D39" i="7"/>
  <c r="D40" i="7"/>
  <c r="D41" i="7"/>
  <c r="D42" i="7"/>
  <c r="D43" i="7"/>
  <c r="D44" i="7"/>
  <c r="D45" i="7"/>
  <c r="D96" i="7"/>
  <c r="D95" i="7"/>
  <c r="D94" i="7"/>
  <c r="D93" i="7"/>
  <c r="D92" i="7"/>
  <c r="D91" i="7"/>
  <c r="D90" i="7"/>
  <c r="D89" i="7"/>
  <c r="D88" i="7"/>
  <c r="D80" i="7"/>
  <c r="D75" i="7"/>
  <c r="D74" i="7"/>
  <c r="D73" i="7"/>
  <c r="D72" i="7"/>
  <c r="D71" i="7"/>
  <c r="D70" i="7"/>
  <c r="D69" i="7"/>
  <c r="D68" i="7"/>
  <c r="D65" i="7"/>
  <c r="D64" i="7"/>
  <c r="D27" i="7"/>
  <c r="D28" i="7"/>
  <c r="D29" i="7"/>
  <c r="D30" i="7"/>
  <c r="D31" i="7"/>
  <c r="D23" i="7"/>
  <c r="D24" i="7"/>
  <c r="D21" i="7"/>
  <c r="D22" i="7"/>
  <c r="D20" i="7"/>
  <c r="D18" i="7"/>
  <c r="D17" i="7"/>
  <c r="D13" i="7"/>
  <c r="A4" i="7" l="1"/>
  <c r="A6" i="6"/>
  <c r="L1108" i="6"/>
  <c r="E1108" i="6"/>
  <c r="D19" i="7" l="1"/>
  <c r="D26" i="7"/>
  <c r="D32" i="7"/>
  <c r="D33" i="7"/>
  <c r="D34" i="7"/>
  <c r="D16" i="7"/>
  <c r="D15" i="7"/>
  <c r="D12" i="7"/>
  <c r="E31" i="6"/>
  <c r="G31" i="6"/>
  <c r="I31" i="6"/>
  <c r="D31" i="6"/>
  <c r="F31" i="6"/>
  <c r="E56" i="6"/>
  <c r="F56" i="6"/>
  <c r="G56" i="6"/>
  <c r="H56" i="6"/>
  <c r="I56" i="6"/>
  <c r="J56" i="6"/>
  <c r="I51" i="6"/>
  <c r="J51" i="6"/>
  <c r="D46" i="6"/>
  <c r="E46" i="6"/>
  <c r="F46" i="6"/>
  <c r="G46" i="6"/>
  <c r="H46" i="6"/>
  <c r="I46" i="6"/>
  <c r="J46" i="6"/>
  <c r="C46" i="6"/>
  <c r="D41" i="6"/>
  <c r="E41" i="6"/>
  <c r="F41" i="6"/>
  <c r="G41" i="6"/>
  <c r="I41" i="6"/>
  <c r="J41" i="6"/>
  <c r="C41" i="6"/>
  <c r="E36" i="6"/>
  <c r="F36" i="6"/>
  <c r="I36" i="6"/>
  <c r="J36" i="6"/>
  <c r="D26" i="6"/>
  <c r="E26" i="6"/>
  <c r="F26" i="6"/>
  <c r="G26" i="6"/>
  <c r="H26" i="6"/>
  <c r="I26" i="6"/>
  <c r="J26" i="6"/>
  <c r="C26" i="6"/>
  <c r="J31" i="6" l="1"/>
  <c r="H31" i="6"/>
  <c r="J15" i="6"/>
  <c r="E15" i="6"/>
  <c r="I15" i="6"/>
  <c r="G15" i="6"/>
  <c r="H15" i="6"/>
  <c r="F15" i="6"/>
  <c r="C31" i="6"/>
</calcChain>
</file>

<file path=xl/sharedStrings.xml><?xml version="1.0" encoding="utf-8"?>
<sst xmlns="http://schemas.openxmlformats.org/spreadsheetml/2006/main" count="2452" uniqueCount="630">
  <si>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</si>
  <si>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</si>
  <si>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</si>
  <si>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</si>
  <si>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</si>
  <si>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</si>
  <si>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</si>
  <si>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</si>
  <si>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</si>
  <si>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</si>
  <si>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</si>
  <si>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</si>
  <si>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</si>
  <si>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</si>
  <si>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</si>
  <si>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</si>
  <si>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</si>
  <si>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</si>
  <si>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</si>
  <si>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</si>
  <si>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</si>
  <si>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</si>
  <si>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</si>
  <si>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</si>
  <si>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</si>
  <si>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</si>
  <si>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</si>
  <si>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</si>
  <si>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</si>
  <si>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</si>
  <si>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</si>
  <si>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</si>
  <si>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</si>
  <si>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</si>
  <si>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</si>
  <si>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</si>
  <si>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</si>
  <si>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</si>
  <si>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</si>
  <si>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</si>
  <si>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</si>
  <si>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</si>
  <si>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</si>
  <si>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</si>
  <si>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</si>
  <si>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</si>
  <si>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</si>
  <si>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</si>
  <si>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</si>
  <si>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</si>
  <si>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</si>
  <si>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</si>
  <si>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</si>
  <si>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</si>
  <si>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</si>
  <si>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</si>
  <si>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</si>
  <si>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</si>
  <si>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</si>
  <si>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</si>
  <si>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</si>
  <si>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6</t>
  </si>
  <si>
    <t>7</t>
  </si>
  <si>
    <t>Показатели мероприятий МП</t>
  </si>
  <si>
    <t>Задача 1. 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услуг.</t>
  </si>
  <si>
    <t>Основное мероприятие 1. Развитие инфраструктуры общего  образования в Первомайском районе в части создания дополнительных ученических мест за счёт нового строительства</t>
  </si>
  <si>
    <t xml:space="preserve">Мероприятие 1.1
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 
</t>
  </si>
  <si>
    <t xml:space="preserve">Основное мероприятие 2.
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Первомайском районе
</t>
  </si>
  <si>
    <t xml:space="preserve">Мероприятие 2. 1
Обеспеченность подвозом всех нуждающихся детей к общеобразовательным организациям
</t>
  </si>
  <si>
    <t xml:space="preserve">Мероприятие 2. 2
Укрепление материально технической базы дошкольных образовательных организаций
</t>
  </si>
  <si>
    <t xml:space="preserve">Мероприятие 2.3
Укрепление материально технической базы общеобразовательных организаций
</t>
  </si>
  <si>
    <t xml:space="preserve">Мероприятие 2.4
Укрепление материально технической базы учреждений дополнительного образования, ед.
</t>
  </si>
  <si>
    <t xml:space="preserve">Основное мероприятие 3.
Проведение капитального ремонта в зданиях образовательных организаций Первомайского района
</t>
  </si>
  <si>
    <t xml:space="preserve">Мероприятие 3.1
Проведение капитальных ремонтов в зданиях образовательных организаций Первомайского района
</t>
  </si>
  <si>
    <t xml:space="preserve">Основное мероприятие 4.
Обеспечение нормативного состояния зданий образовательных организаций Первомайского района и их территорий
</t>
  </si>
  <si>
    <t xml:space="preserve">Мероприятие 4.1
Проведение мероприятий, обеспечивающих поддержание нормативного состояния  зданий и территорий образовательных организаций Первомайского района
</t>
  </si>
  <si>
    <t>Задача 2. 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организаций.</t>
  </si>
  <si>
    <t xml:space="preserve">Основное мероприятие 1.
Повышение охраны труда  работников, обучающихся и воспитанников
</t>
  </si>
  <si>
    <t xml:space="preserve">Мероприятие 1.1
Повышение охраны труда  работников, обучающихся и воспитанников
</t>
  </si>
  <si>
    <t xml:space="preserve">Основное мероприятие 2.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</si>
  <si>
    <t xml:space="preserve">Мероприятие 2. 1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</si>
  <si>
    <t xml:space="preserve">Основное мероприятие 3.
Повышение антитеррористической защиты образовательных организаций района.
</t>
  </si>
  <si>
    <t xml:space="preserve">Мероприятие 3. 1
Повышение антитеррористической защиты образовательных организаций района.
</t>
  </si>
  <si>
    <t xml:space="preserve">Основное мероприятие 4.
Обеспечение безопасного подвоза
</t>
  </si>
  <si>
    <t xml:space="preserve">Мероприятие 4. 1
Обеспечение безопасного подвоза
</t>
  </si>
  <si>
    <t>Задача 3. 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</si>
  <si>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 xml:space="preserve">Основное мероприятие 1.
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
</t>
  </si>
  <si>
    <t xml:space="preserve">Мероприятие 1.1
Обеспечение получения начального общего, основного общего, среднего общего образования
</t>
  </si>
  <si>
    <t xml:space="preserve">Мероприятие 1.2
Обеспечение получения дошкольного образования детей
</t>
  </si>
  <si>
    <t xml:space="preserve">Мероприятие 1.3
Обеспечение получения дополнительного образования детей
</t>
  </si>
  <si>
    <t xml:space="preserve">Мероприятие 1.4
Обеспечение условий для  участия в региональных, всероссийских и международных олимпиадах, конкурсах, соревнованиях, от общей численности обучающихся Первомайского района, процент
</t>
  </si>
  <si>
    <t xml:space="preserve">Основное мероприятие 2.
Модернизация системы дошкольного, общего и дополнительного образования в Первомайском районе.
</t>
  </si>
  <si>
    <t xml:space="preserve">Мероприятие 2.1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
</t>
  </si>
  <si>
    <t xml:space="preserve">Мероприятие 2.2
Создание условий для увеличения количества общеразвивающих программ технической и естественно - научной направленности
</t>
  </si>
  <si>
    <t xml:space="preserve">Мероприятие 2. 3
Создание условий  в образовательных организациях общего образования в соответствии с федеральными государственными образовательными стандартами
</t>
  </si>
  <si>
    <t xml:space="preserve">Основное мероприятие 3.
Обеспечение финансовой поддержки педагогическим работникам
</t>
  </si>
  <si>
    <t xml:space="preserve">Мероприятие 3.1
Создание условий для закрепления на территории  Первомайского района педагогических работников, переезжающих на работу в сельскую местность
</t>
  </si>
  <si>
    <t xml:space="preserve">Мероприятие 3.2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
</t>
  </si>
  <si>
    <t xml:space="preserve">Мероприятие 3.3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
</t>
  </si>
  <si>
    <t xml:space="preserve">Основное мероприятие 4.
Создание условий образовательного процесса  направленных на сохранение и укрепление здоровья обучающихся и воспитанников.
</t>
  </si>
  <si>
    <t xml:space="preserve">Мероприятие 4.1
Создание условий для  обеспечения обучающихся и воспитанников качественным и сбалансированным питанием, процент
</t>
  </si>
  <si>
    <t xml:space="preserve">Мероприятие 4.2
Создание условий  для  обеспечения обучающихся  всеми формами отдыха и оздоровления на базе образовательных организаций Первомайского района
</t>
  </si>
  <si>
    <t xml:space="preserve">Мероприятие 4.3
Обеспечение предоставления услуг по освидетельствованию воспитанников и обучающихся образовательных организаций Первомайского района ТПМПК
</t>
  </si>
  <si>
    <t xml:space="preserve">Основное мероприятие 5.
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
</t>
  </si>
  <si>
    <t xml:space="preserve">Мероприятие 5.1
Проведение муниципальных конкурсов различной направленности, направленных на выявление одарённых детей  
</t>
  </si>
  <si>
    <t xml:space="preserve">Основное мероприятие 6.
Создание условий для обеспечения роста престижа труда в  системе образования Первомайского района
</t>
  </si>
  <si>
    <t xml:space="preserve">Мероприятие 6.1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</si>
  <si>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 xml:space="preserve">Подпрограмма 1
«Развитие дошкольного, общего и дополнительного образования в Первомайском районе на 2021 – 2024годы с прогнозом на 2025 -2026 годы»
</t>
  </si>
  <si>
    <t>Задача 1.  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</si>
  <si>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Основное мероприятие 1. Обеспечение получения начального общего, основного общего, среднего общего образования</t>
  </si>
  <si>
    <t xml:space="preserve">Основное мероприятие 2.
Обеспечение получения дошкольного образования детей
</t>
  </si>
  <si>
    <t xml:space="preserve">Основное мероприятие 3.
Обеспечение получения дополнительного образования детей
</t>
  </si>
  <si>
    <t xml:space="preserve">Мероприятие 1
Обеспечение получения дополнительного образования детей
</t>
  </si>
  <si>
    <t xml:space="preserve">Мероприятие 2.
Внедрение системы персонифицированного дополнительного образования детей
</t>
  </si>
  <si>
    <t xml:space="preserve">Основное мероприятие 4.
Обеспечение условий для  участия в региональных, всероссийских и международных олимпиадах, конкурсах, соревнованиях, от общей численности обучающихся Первомайского района, процент
</t>
  </si>
  <si>
    <t xml:space="preserve">Мероприятие 4.1
Создание условий для функционирования Межмуниципального центра развития одарённости  «Траектория»
</t>
  </si>
  <si>
    <t>Задача 2. Модернизация системы дошкольного, общего и дополнительного образования в Первомайском районе.</t>
  </si>
  <si>
    <t xml:space="preserve">Основное мероприятие 1.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
</t>
  </si>
  <si>
    <t xml:space="preserve">Основное мероприятие 2.
Создание условий для увеличения количества общеразвивающих программ технической и естественно - научной направленности
</t>
  </si>
  <si>
    <t xml:space="preserve">Мероприятие 2. 1
Создание дополнительных мест для реализации программ дополнительного образования на базе МБОУ ДО «ЦДОД»
</t>
  </si>
  <si>
    <t xml:space="preserve">Основное мероприятие 3.
Создание условий  в образовательных организациях общего образования в соответствии с федеральными государственными образовательными стандартами
</t>
  </si>
  <si>
    <t xml:space="preserve">Мероприятие 3.1
Приобретение УМК для реализации программ начального общего, основного общего, среднего общего образования в соответствии с федеральными государственными образовательными стандартами                    
</t>
  </si>
  <si>
    <t>Задача 3. Обеспечение финансовой поддержки педагогическим работникам</t>
  </si>
  <si>
    <t>Основное мероприятие 1. Создание условий для закрепления на территории  Первомайского района педагогических работников, переезжающих на работу в сельскую местность</t>
  </si>
  <si>
    <t xml:space="preserve">Мероприятие 1. 1
Выплата единовременного денежного пособия, педагогическим работникам по программе «Земский Учитель», переехавшим в Первомайский район для работы в сельской местности
</t>
  </si>
  <si>
    <t xml:space="preserve">Основное мероприятие 2.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
</t>
  </si>
  <si>
    <t xml:space="preserve">Мероприятие 2. 1
Выплата единовременного денежного пособия педагогическим работникам  при трудоустройстве в образовательные организации Первомайского района  по специальности впервые
</t>
  </si>
  <si>
    <t xml:space="preserve">Мероприятие 2.2
Выплата ежемесячного денежного пособия педагогическим работникам образовательных организаций Первомайского района в первый год работы
</t>
  </si>
  <si>
    <t xml:space="preserve">Мероприятие 2.3
Выплата ежемесячной стипендии педагогическим работникам, имеющим статус «Молодой специалист» (Стипендия Губернатора)
</t>
  </si>
  <si>
    <t xml:space="preserve">Мероприятие 2.4
Выплата ежемесячной стипендии студентам ВУЗов и ССУЗов, заключившим договор о целевом обучении с образовательной организацией Первомайского района
</t>
  </si>
  <si>
    <t xml:space="preserve">Мероприятие 2.5
Организация мероприятий с выпускниками ВУЗов и ССУЗов по привлечению на работу в образовательные организации Первомайского района
</t>
  </si>
  <si>
    <t xml:space="preserve">Основное мероприятие 3.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
</t>
  </si>
  <si>
    <t xml:space="preserve">Мероприятие 3.1
Выплата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
</t>
  </si>
  <si>
    <t>Задача 4. Создание условий образовательного процесса  направленных на сохранение и укрепление здоровья обучающихся и воспитанников.</t>
  </si>
  <si>
    <t xml:space="preserve">Основное мероприятие 1.
Создание условий для  обеспечения обучающихся и воспитанников качественным и сбалансированным питанием, процент
</t>
  </si>
  <si>
    <t xml:space="preserve">Мероприятие 4.1
Обеспечение питанием отдельных категорий обучающихся, за исключением обучающихся с ОВЗ
</t>
  </si>
  <si>
    <t xml:space="preserve">Мероприятие 4.2
Обеспечение горячим  питанием обучающихся с 1 по 4 класс
</t>
  </si>
  <si>
    <t xml:space="preserve">Мероприятие 4.3
Обеспечение двухразовым питанием обучающихся с ОВЗ 
</t>
  </si>
  <si>
    <t xml:space="preserve">Мероприятие 4.4
Организация производственного контроля в пищеблоках образовательных организаций Первомайского района
</t>
  </si>
  <si>
    <t xml:space="preserve">Мероприятие 4.5
Проведение дератизации в помещениях образовательных организаций  Первомайского района
</t>
  </si>
  <si>
    <t xml:space="preserve">Мероприятиеп4.6 
Частичное освобождение от родительской платы, взимаемой с родителей (законных представителей) за присмотр и уход за ребенком в муниципальных образовательных учреждениях
</t>
  </si>
  <si>
    <t xml:space="preserve">Основное мероприятие 2.
Создание условий  для  обеспечения обучающихся  всеми формами отдыха и оздоровления на базе образовательных организаций Первомайского района
</t>
  </si>
  <si>
    <t xml:space="preserve">Мероприятие 2.1
Обеспечение условий для функционирования на базе образовательных организаций в каникулярное время оздоровительных смен
</t>
  </si>
  <si>
    <t xml:space="preserve">Мероприятие 2.2
Акарицидная обработка территорий образовательных организаций, на базе которых в каникулярное время  организован отдых детей   
</t>
  </si>
  <si>
    <t xml:space="preserve">Основное мероприятие 3.
Обеспечение предоставления услуг по освидетельствованию воспитанников и обучающихся образовательных организаций Первомайского района ТПМПК
</t>
  </si>
  <si>
    <t xml:space="preserve">Мероприятие 3.1
Обеспечение предоставления услуг по освидетельствованию воспитанников и обучающихся образовательных организаций Первомайского района ТПМПК
</t>
  </si>
  <si>
    <t>Задача 5. 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</si>
  <si>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 xml:space="preserve">Основное мероприятие 1.
Проведение муниципальных конкурсов различной направленности, направленных на выявление одарённых детей  
</t>
  </si>
  <si>
    <t xml:space="preserve">Мероприятие 1.1
Проведение муниципальных конкурсов различной направленности, направленных на выявление одарённых детей  
</t>
  </si>
  <si>
    <t xml:space="preserve">Мероприятие 1.2
Оказание финансовой поддержки обучающимся образовательных организаций Первомайского района, добившихся выдающихся результатов в обучении, спорте, творчестве.
</t>
  </si>
  <si>
    <t>Задача 6. Создание условий для обеспечения роста престижа труда в  системе образования Первомайского района</t>
  </si>
  <si>
    <t xml:space="preserve">Основное мероприятие 1.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</si>
  <si>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 xml:space="preserve">Мероприятие 1.1
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
</t>
  </si>
  <si>
    <t xml:space="preserve">Подпрограмма 2
«Развитие дошкольного, общего и дополнительного образования в Первомайском районе на 2021 – 2024годы с прогнозом на 2025 -2026 годы»
</t>
  </si>
  <si>
    <t>Задача 1. Развитие инфраструктуры общего  образования в Первомайском районе в части создания дополнительных ученических мест за счёт нового строительства</t>
  </si>
  <si>
    <t>Основное мероприятие 1. 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</t>
  </si>
  <si>
    <t xml:space="preserve">Мероприятие 1.1
Разработка проектно-сметной документации «Строительство общеобразовательной организации на 200 мест в с.Первомайское Томской области»
</t>
  </si>
  <si>
    <t xml:space="preserve">Мероприятие 1. 2
Строительство школы на 200 ученических мест в с.Первомайское
</t>
  </si>
  <si>
    <t>Задача 2. 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Первомайском районе</t>
  </si>
  <si>
    <t xml:space="preserve">Основное мероприятие 1.
Обеспеченность подвозом всех нуждающихся детей к общеобразовательным организациям
</t>
  </si>
  <si>
    <t xml:space="preserve">Мероприятие 1. 1
Приобретение автобуса для перевозки обучающихся МАОУ Сергеевская СОШ
</t>
  </si>
  <si>
    <t xml:space="preserve">Мероприятие 1. 2
Приобретение автобуса для перевозки обучающихся МБОУ Первомайская СОШ
</t>
  </si>
  <si>
    <t xml:space="preserve">Мероприятие 1. 3
Приобретение автобуса для перевозки обучающихся МБОУ Комсомольская  СОШ
</t>
  </si>
  <si>
    <t xml:space="preserve">Мероприятие 1. 4
Приобретение автобуса для перевозки обучающихся МАОУ Туендатская ООШ
</t>
  </si>
  <si>
    <t xml:space="preserve">Мероприятие 1. 5
Приобретение автобуса для перевозки обучающихся МБОУ Куяновская СОШ
</t>
  </si>
  <si>
    <t xml:space="preserve">Мероприятие 1. 6
Приобретение автобуса для перевозки обучающихся МБОУ Берёзовская СОШ
</t>
  </si>
  <si>
    <t xml:space="preserve">Мероприятие 1. 7
Приобретение автобуса для перевозки обучающихся МБОУ ООШ п.Новый
</t>
  </si>
  <si>
    <t xml:space="preserve">Мероприятие 1. 8
Приобретение автобуса для перевозки обучающихся МБОУ Куяновская СОШ
</t>
  </si>
  <si>
    <t xml:space="preserve">Мероприятие 1. 9
Приобретение автобуса для перевозки обучающихся МБОУ Первомайская СОШ
</t>
  </si>
  <si>
    <t xml:space="preserve">Мероприятие 1. 10
Приобретение автобуса для перевозки обучающихся МАОУ Альмяковская ООШ
</t>
  </si>
  <si>
    <t xml:space="preserve">Мероприятие 1.11
Аренда гаражного бокса для размещения автотранспортных средств МБОУ Первомайская СОШ, задействованных в организации образовательного 
</t>
  </si>
  <si>
    <t xml:space="preserve">Мероприятие 1.12
Приобретение горюче-смазочных материалов для обеспечения перевозки обучающихся образовательными организациями Первомайского района
</t>
  </si>
  <si>
    <t xml:space="preserve">Основное мероприятие 2.
Укрепление материально технической базы дошкольных образовательных организаций
</t>
  </si>
  <si>
    <t xml:space="preserve">Мероприятие 2.1
Укрепление материально технической базы МБДОУ ДС ОВ «Светлячок»
</t>
  </si>
  <si>
    <t xml:space="preserve">Мероприятие 2.2
Укрепление материально технической базы МБДОУ ДС ОВ «Родничок»
</t>
  </si>
  <si>
    <t xml:space="preserve">Мероприятие 2.3
Укрепление материально технической базы МБДОУ ДС ОВ «Сказка»
</t>
  </si>
  <si>
    <t xml:space="preserve">Мероприятие 2.4
Укрепление материально технической базы МБДОУ ДС ОВ «Берёзка»
</t>
  </si>
  <si>
    <t xml:space="preserve">Мероприятие 2.5
Укрепление материально технической базы МБДОУ Комсомольский ДС
</t>
  </si>
  <si>
    <t xml:space="preserve">Мероприятие 2.6
Укрепление материально технической базы МБДОУ Улу-Юльский ДС
</t>
  </si>
  <si>
    <t xml:space="preserve">Основное мероприятие 3.
Укрепление материально технической базы общеобразовательных организаций
</t>
  </si>
  <si>
    <t xml:space="preserve">Мероприятие 3.1
Укрепление материально технической базы МБОУ Первомайская СОШ
</t>
  </si>
  <si>
    <t xml:space="preserve">Мероприятие 3.2
Укрепление материально технической базы МБОУ Беляйская ООШ 
</t>
  </si>
  <si>
    <t xml:space="preserve">Мероприятие 3.3
Укрепление материально технической базы МБОУ Торбеевская ООШ
</t>
  </si>
  <si>
    <t xml:space="preserve">Мероприятие 3.4
Укрепление материально технической базы МБОУ Куяновская СОШ
</t>
  </si>
  <si>
    <t xml:space="preserve">Мероприятие 3.5
Укрепление материально технической базы МБОУ Берёзовская СОШ
</t>
  </si>
  <si>
    <t xml:space="preserve">Мероприятие 3.6
Укрепление материально технической базы МАОУ Туендатская  ООШ
</t>
  </si>
  <si>
    <t xml:space="preserve">Мероприятие 3.7
Укрепление материально технической базы МБОУ Ореховская СОШ
</t>
  </si>
  <si>
    <t xml:space="preserve">Мероприятие 3.8
Укрепление материально технической базы МБОУ ООШ п.Новый
</t>
  </si>
  <si>
    <t xml:space="preserve">Мероприятие 3.9
Укрепление материально технической базы МБОУ Ежинская ООШ
</t>
  </si>
  <si>
    <t xml:space="preserve">Мероприятие 3.10
Укрепление материально технической базы МАОУ Сергеевская СОШ
</t>
  </si>
  <si>
    <t xml:space="preserve">Мероприятие 3.11
Укрепление материально технической базы МБОУ Комсомольская СОШ
</t>
  </si>
  <si>
    <t xml:space="preserve">Мероприятие 3.12
Укрепление материально технической базы МАОУ Альмяковская ООШ
</t>
  </si>
  <si>
    <t xml:space="preserve">Мероприятие 3.13
Укрепление материально технической базы МАОУ Улу-Юльская СОШ
</t>
  </si>
  <si>
    <t xml:space="preserve">Мероприятие 3.14
Укрепление материально технической базы МАОУ Аргат-Юльская СОШ
</t>
  </si>
  <si>
    <t xml:space="preserve">Мероприятие 3.15
Приобретение комплекта оборудования и программного обеспечения для образовательных организаций Первомайского района, в рамках реализации проекта «Цифровая образовательная среда»
</t>
  </si>
  <si>
    <t xml:space="preserve">Мероприятие 3.16
Создание и обеспечение функционирования центров образования естественно-научной и технологической направленности
</t>
  </si>
  <si>
    <t xml:space="preserve">Мероприятие 3.17
Внедрение и функционирование целевой модели цифровой образовательной среды в муниципальных общеобразовательных организациях
</t>
  </si>
  <si>
    <t xml:space="preserve">Основное мероприятие 4.
Укрепление материально технической базы учреждений дополнительного образования, ед
</t>
  </si>
  <si>
    <t xml:space="preserve">Мероприятие 4.1
Укрепление материально технической базы МБОУ ДО «ЦДОД»
</t>
  </si>
  <si>
    <t xml:space="preserve">Мероприятие 4.2
Укрепление материально технической базы МБОУ ДО «Первомайская ДЮСШ»
</t>
  </si>
  <si>
    <t>Задача 3. Проведение капитального ремонта в зданиях образовательных организаций Первомайского района</t>
  </si>
  <si>
    <t xml:space="preserve">Основное мероприятие 1.
Проведение капитальных ремонтов в зданиях образовательных организаций Первомайского района
</t>
  </si>
  <si>
    <t xml:space="preserve">Мероприятие 1.1
Проведение капитального ремонта в зданий МБОУ Ореховская СОШ
</t>
  </si>
  <si>
    <t>Задача 4. Обеспечение нормативного состояния зданий образовательных организаций Первомайского района и их территорий</t>
  </si>
  <si>
    <t xml:space="preserve">Основное мероприятие 1.
Проведение мероприятий, обеспечивающих поддержание нормативного состояния  зданий и территорий образовательных организаций Первомайского района
</t>
  </si>
  <si>
    <t xml:space="preserve">Мероприятие 1.1
Проведение текущих ремонтных работ в зданиях образовательных организаций Первомайского района
</t>
  </si>
  <si>
    <t xml:space="preserve">Мероприятие 1.2
Проведение ежегодных регламентных работ по подготовке инженерных систем зданий образовательных организаций к безаварийной эксплуатации в течении года
</t>
  </si>
  <si>
    <t xml:space="preserve">Мероприятие 1.3
Операционные расходы по поддержанию жизнеспособности зданий образовательных организаций Первомайского района (теплоснабжение
</t>
  </si>
  <si>
    <t xml:space="preserve">Мероприятие 1.4
Операционные расходы по поддержанию жизнеспособности зданий образовательных организаций Первомайского района (водоснабжение и водоотведение)
</t>
  </si>
  <si>
    <t xml:space="preserve">Мероприятие 1.5
Операционные расходы по поддержанию жизнеспособности зданий образовательных организаций Первомайского района (электроэнергия)
</t>
  </si>
  <si>
    <t xml:space="preserve">Мероприятие 1.6
Операционные расходы по поддержанию жизнеспособности зданий образовательных организаций Первомайского района (вывоз ТКО)
</t>
  </si>
  <si>
    <t xml:space="preserve">Мероприятие 1.7
Операционные расходы по поддержанию жизнеспособности зданий образовательных организаций Первомайского района (услуги АСС-машины)
</t>
  </si>
  <si>
    <t xml:space="preserve">Мероприятие 1.8
Приобретение водогрейного твердотопливного (уголь/дрова) котлаКВр-0,35 ДВО, мощностью 0,35 МВт(0,3 Гкал/ч) с ручной подачей топлива в МБОУ ООШ п. Новый
</t>
  </si>
  <si>
    <t>Задача 5. 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организаций.</t>
  </si>
  <si>
    <t>Основное мероприятие 1. Создание условий для  повышения уровня охраны труда работников, обучающихся и воспитанников</t>
  </si>
  <si>
    <t xml:space="preserve">Мероприятие 1.1
Проведение семинаров, совещаний для руководителей учреждений, должностных лиц, ответственных за пожарную, электрическую безопасность, охрану труда и т.д.  в образовательном учреждении с участием представителей всех заинтересованных служб по обеспечению безопасности учреждений образования.
</t>
  </si>
  <si>
    <t xml:space="preserve">Мероприятие 1.2 
Обучение руководителей, должностных лиц правилам безопасности: пожарной, электрической, охраны труда.
</t>
  </si>
  <si>
    <t xml:space="preserve">Мероприятие 1.3
Прохождение сотрудниками образовательных организаций периодических медицинских осмотров.
</t>
  </si>
  <si>
    <t xml:space="preserve">Мероприятие 1.4 
Приобретение средств индивидуальной защиты
</t>
  </si>
  <si>
    <t xml:space="preserve">Основное мероприятие 2.
Создание условий для 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 в образовательных организациях
</t>
  </si>
  <si>
    <t>МКУ Управление образования Администрации Первомайского района</t>
  </si>
  <si>
    <t>Развитие образования в Первомайском районе на 2021-2024 годы с прогнозом на 2025-2026 годы</t>
  </si>
  <si>
    <t xml:space="preserve">Мероприятие 2.1
Сервисное обслуживание автоматической пожарной сигнализации и кнопок тревожной сигнализации, обслуживание специальной аппаратуры, обеспечивающей дублирование светового и звукового сигналов о возникновении пожара на пульт подразделений пожарной охраны без участия сотрудников учреждений,  до завершения финансового года.
</t>
  </si>
  <si>
    <t xml:space="preserve">Мероприятие 2.2 
Установка дверей в лестничных клетках,  с автоматической системой открывания и закрывания 
</t>
  </si>
  <si>
    <t xml:space="preserve">Мероприятие 2.3
Обработка чердаков зданий огнезащитным составом, проверка, перезарядка огнетушителей приобретение специального противопожарного оборудования (станций насосов) повышения давления в системе водоснабжения  
</t>
  </si>
  <si>
    <t xml:space="preserve">Мероприятие 2.4 
Окраска  лестничных проемов пожарных выходов термоустойчивыми красками
</t>
  </si>
  <si>
    <t xml:space="preserve">Мероприятие 2.5 
Проведение испытаний и измерений параметров электрооборудования и электроустановок напряжением до и выше 1000 В.
</t>
  </si>
  <si>
    <t xml:space="preserve">Мероприятие 2.6
Установка дверей с нормированным пределом огнестойкости в помещениях электрощитовых  и других помещениях
</t>
  </si>
  <si>
    <t xml:space="preserve">Мероприятие 2.7 
Приведение дверных проемов в соответствие с требованием законодательства по объемным показателям (в том числе ПСД) Первомайская СОШ
</t>
  </si>
  <si>
    <t xml:space="preserve">Мероприятие 2.8 
Перенос электрощитовых внутри здания в соответствие с требованиями  пожарной безопасности (МАОУ Аргат-Юльская СОШ )
</t>
  </si>
  <si>
    <t xml:space="preserve">Основное мероприятие 3.
Создание условий для  повышения уровня антитеррористической защиты образовательных организаций района
</t>
  </si>
  <si>
    <t xml:space="preserve">Мероприятие 3. 1
Установка, ремонт ограждения территории образовательных учреждений.
</t>
  </si>
  <si>
    <t xml:space="preserve">Мероприятие 3. 2
Дооснащение   видеонаблюдения, оснащение системы хранения файлов.
</t>
  </si>
  <si>
    <t xml:space="preserve">Мероприятие 3.3
Установка  освещения на территории образовательных организаций.
</t>
  </si>
  <si>
    <t xml:space="preserve">Мероприятие 3.4
Установка входных дверей с достаточным классом защиты
</t>
  </si>
  <si>
    <t xml:space="preserve">Мероприятие 3.5
Оснащение телефонами с автоматическим определителем номера и звукозаписывающей аппаратурой.
</t>
  </si>
  <si>
    <t xml:space="preserve">Мероприятие 3.6
Сервисное обслуживание   «Кнопки электронного вызова », тревожной сигнализации
</t>
  </si>
  <si>
    <t xml:space="preserve">Мероприятие 3.7
Обеспечение пропускного режима  (сторож)
</t>
  </si>
  <si>
    <t xml:space="preserve">Мероприятие 3.8
Установка системы  контроля доступа в дошкольные образовательные организации
</t>
  </si>
  <si>
    <t xml:space="preserve">Основное мероприятие 4.
Создание условий для  обеспечения безопасного подвоза.
</t>
  </si>
  <si>
    <t xml:space="preserve">Мероприятие 4.1
Переподготовка   контролеров обучение, переподготовка водителей  (1 раз в 5 лет)
</t>
  </si>
  <si>
    <t xml:space="preserve">Мероприятие 4.2
Обучение, переподготовка водителей (ежегодно)
</t>
  </si>
  <si>
    <t xml:space="preserve">Мероприятие 4.3
Предрейсовый и послерейсовый медосмотр водителей
</t>
  </si>
  <si>
    <t xml:space="preserve">Мероприятие 4.4
Сервисное обслуживание системы Глонасс
</t>
  </si>
  <si>
    <t xml:space="preserve">Мероприятие 4.5
Перезарядка огнетушителей школьных автобусов
</t>
  </si>
  <si>
    <t xml:space="preserve">Мероприятие 4.6
Проведение диагностики технического состояния автобусов
</t>
  </si>
  <si>
    <t xml:space="preserve">Мероприятие 4.7
Страхование школьных автобусов
</t>
  </si>
  <si>
    <t xml:space="preserve">Мероприятие 4.8
Сервисное обслуживание тахографов
</t>
  </si>
  <si>
    <t xml:space="preserve">Мероприятие 4.9
Текущие ремонты школьных автобусов
</t>
  </si>
  <si>
    <t>Итого по подпрограмме</t>
  </si>
  <si>
    <t>Начальник</t>
  </si>
  <si>
    <t xml:space="preserve">Мероприятие 2.
Фонд заработной платы педагогических работников муниципальных дошкольных образовательных организаций Томской области без учета внешних совместителей
</t>
  </si>
  <si>
    <t>Мероприятие 3. Фонд заработной платы педагогических работников муниципальных организаций дополнительного образования Томской области без учета внешних совместителей, тыс. руб.</t>
  </si>
  <si>
    <t xml:space="preserve">Мероприятие 1.8
Установка котла в котельную МБОУ ООШ п. Новый
</t>
  </si>
  <si>
    <t>Мероприятие 2.9 Приведение в соответствие эвакуационных выходов</t>
  </si>
  <si>
    <t>Мероприятие 2.10       Замена пожарных шкафов из негорючего материала</t>
  </si>
  <si>
    <t>Мероприятие 2.11 Приведение в соответствие противопожарной защиты установки пожарной сигнализации и пожаротушения</t>
  </si>
  <si>
    <t>Мероприятие 1. обеспечение получениия дошкольного образования детей</t>
  </si>
  <si>
    <t>Мероприятие 2.Обеспечение получения дошкольного образования детей без учета «дорожной карты»</t>
  </si>
  <si>
    <t xml:space="preserve">Мероприятие 3.
Фонд заработной платы педагогических работников муниципальных дошкольных образовательных организаций Томской области без учета внешних совместителей
</t>
  </si>
  <si>
    <t>Мероприятие 1.2 
проведение капитального ремонта в здании МБОУ Комсомольская СОШ</t>
  </si>
  <si>
    <t>Мероприятие 1.3 
разработка ПСД МБОУ Ореховской СОШ</t>
  </si>
  <si>
    <t>Мероприятие 1.9                       Приобретение водогрейного твердотопливного котла в МБДОУ д/с Сказка</t>
  </si>
  <si>
    <t>А.В. Тимков</t>
  </si>
  <si>
    <t>Мероприятие 4.3 Приобретение формы</t>
  </si>
  <si>
    <t>Задача 7. Дальнейшее развитие и совершенствование систем патриотического воспитания и допризывной подготовки молодежи к военной службе,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</t>
  </si>
  <si>
    <t>Мероприятие 1 проведение пятидневных военно-полевых сборов с учащимися 10 классов школ и 2 курса ТАК</t>
  </si>
  <si>
    <t>Мероприятие 2 Участие в вахте памяти</t>
  </si>
  <si>
    <t>Мероприятие 3 Приобретение формы</t>
  </si>
  <si>
    <t>Мероприятие 1.5 Разработка ПСД МБОУ Комсомольская СОШ, МБОУ Ореховская СОШ, МБОУ Куяновская СОШ</t>
  </si>
  <si>
    <t>Мероприятие 1.8 Софинансирование ремонт кровли МБОУ ореховская СОШ</t>
  </si>
  <si>
    <t>Мероприятие 1.9 Софинансирование капитальный ремонт здания и кровли МБОУ Ореховской СОШ</t>
  </si>
  <si>
    <t xml:space="preserve">Основное мероприятие 1.
Проведение мероприятий, обеспечивающих поддержание нормативного состояния зданий и территорий образовательных организаций Первомайского района
</t>
  </si>
  <si>
    <t>1. Доля выпускников муниципальных общеобразовательных организаций, не сдавших единый государственный экзамен (по русскому языку и математике), процент</t>
  </si>
  <si>
    <t>2. Обеспеченность детей дошкольного возраста местами в дошкольных образовательных организациях (количество мест на 1000 детей от 0 до 7 лет), процент</t>
  </si>
  <si>
    <t>1. Доля детей,  охваченных подвозом, от общего числа обучающихся, в общеобразовательных организациях Первомайского района которым положен подвоз в образовательную организацию, процент</t>
  </si>
  <si>
    <t>2.Количество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</si>
  <si>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3.Число общеобразовательных организаций, в которых обеспечено сохранение мест в школах посредством капитального ремонта, уменьшающего износ зданий школ, ед.</t>
  </si>
  <si>
    <t>Показатель 1.  Доля образовательных организаций, соответствующих современным требованиям безопасности, процент</t>
  </si>
  <si>
    <t>Показатель 1. Отношение численности детей в возрасте от 2 месяцев до 7 лет, получающих дошкольное образование в текущем году, к сумме численности детей в возрасте от 2 месяцев до 7 лет, получающих дошкольное образование в текущем году, и численности детей в возрасте от 2 месяцев до 7 лет, находящихся в очереди на получение в текущем году дошкольного образования, процент</t>
  </si>
  <si>
    <t>Показатель 2. Доля обучающихся, которым предоставлены от 80% до 100% основных видов условий обучения (в общей численности обучающихся по основным программам общего образования), процент</t>
  </si>
  <si>
    <t>Показатель 3.  Доля детей в возрасте от 5 до 18 лет, проживающих в Первомайском районе, охваченных дополнительным образованием, процент</t>
  </si>
  <si>
    <t>Показатель 1. Количество проведенных военно-полевых сборов в год, ед.</t>
  </si>
  <si>
    <t>Показатель 2. Количество участников в Вахте памяти, чел.</t>
  </si>
  <si>
    <t xml:space="preserve">Показатель 3. Количество приобретенной формы, ед. </t>
  </si>
  <si>
    <t>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</si>
  <si>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Число введённых ученических мест во вновь построенных образовательных организациях, ед.</t>
  </si>
  <si>
    <t>Обеспеченность подвозом всех нуждающихся детей к общеобразовательным организациям, процент</t>
  </si>
  <si>
    <t>Количество дошкольных образовательных организаций,  укрепивших материально- техническую базу дошкольных образовательных организаций, ед.</t>
  </si>
  <si>
    <t>Количество общеобразовательных организаций,  укрепивших материально- техническую базу, ед.</t>
  </si>
  <si>
    <t>Количество образовательных организаций дополнительного образования,  укрепивших материально- техническую базу, ед.</t>
  </si>
  <si>
    <t>Число сохраненных мест в образовательных организациях посредством проведения капитального ремонта, уменьшающего износ зданий школ, ед.</t>
  </si>
  <si>
    <t>Доля образовательных организаций, в которых обеспечено нормативное состояние зданий, процент</t>
  </si>
  <si>
    <t>Доля образовательных организаций, в которых проведены мероприятия обеспечивающие поддержание нормативного состояния  зданий и территорий, процент</t>
  </si>
  <si>
    <t>Показатель цели подпрограммы 1</t>
  </si>
  <si>
    <t>Показатели задач подпрограммы 1</t>
  </si>
  <si>
    <t>Показатели мероприятий подпрограммы 1</t>
  </si>
  <si>
    <t xml:space="preserve">Количество несчастных случаев с работниками, обучающимися и воспитанниками, ед. </t>
  </si>
  <si>
    <t xml:space="preserve">Количество пожаров, аварийных ситуаций в образовательных организациях, ед. </t>
  </si>
  <si>
    <t xml:space="preserve">Количество чрезвычайных ситуаций террористической направленности, произошедших в образовательных организациях, ед. </t>
  </si>
  <si>
    <t>Количество дорожно-транспортных происшествий, произошедших при организации подвоза обучающихся, ед.</t>
  </si>
  <si>
    <t>Доля детей, обучающихся по основным общеобразовательным программам, в общей численности детей Первомайского района от 7 до 18 лет, %.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</si>
  <si>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образования, процент</t>
  </si>
  <si>
    <t>Доля детей в возрасте от 5 до 18 лет, проживающих  на территории  МО «Первомайский район», охваченных дополнительным образованием, процент</t>
  </si>
  <si>
    <t>Доля детей, принимающих участие в региональных, всероссийских и международных олимпиадах, конкурсах, соревнованиях, от общей численности обучающихся Первомайского района, процент</t>
  </si>
  <si>
    <t>Удельный вес обучающихся, воспитанников образовательных организаций, получающих образовательные услуги в соответствии с требованиями ФГОС</t>
  </si>
  <si>
    <t>Удельный вес численности воспитанников дошкольных образовательных организаций в возрасте от 3 до 7 лет, охваченных образовательными программами, соответствующими федеральному государственному образовательному стандарту дошкольного образования (далее - ФГОС ДО), процент</t>
  </si>
  <si>
    <t>Доля детей в возрасте от 5 до 18 лет, проживающих в Первомайском районе, охваченных дополнительными общеразвивающими программами технической и естественнонаучной направленности, процент</t>
  </si>
  <si>
    <t>численность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</si>
  <si>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>Удельный вес педагогических работников получивших финансовую поддержку, от общей численности педагогических работников, процент</t>
  </si>
  <si>
    <t>Удельный вес численности учителей, прибывших (переехавших) на работу в Первомайский район, в общей численности учителей в Первомайском районе, процен</t>
  </si>
  <si>
    <t>Количество педагогических работников, впервые  трудоустроенные по специальности в систему образования Первомайского района, ед.</t>
  </si>
  <si>
    <t>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процент.</t>
  </si>
  <si>
    <t>Удельный вес образовательных организаций в которых созданы  условий образовательного процесса  направленных на сохранение и укрепление здоровья обучающихся и воспитанников, процент</t>
  </si>
  <si>
    <t>Удельный вес образовательных учреждений обеспечивающих качественное и сбалансированное питание, процент</t>
  </si>
  <si>
    <t>Удельный вес обучающихся образовательных организаций, охваченных всеми формами отдыха и оздоровления, процент</t>
  </si>
  <si>
    <t>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ТПМПК, процент</t>
  </si>
  <si>
    <t>Удельный вес образовательных организаций, в которых созданы  условия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</si>
  <si>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>Количество одаренных детей выявленных в течение года, человек</t>
  </si>
  <si>
    <t>Количество проведённых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организаций, ед.</t>
  </si>
  <si>
    <t>Количество участников, (чел.)</t>
  </si>
  <si>
    <t>Количество проведенных военно-полевых сборов в год, (ед.)</t>
  </si>
  <si>
    <t>Количество приобретенной формы (ед.)</t>
  </si>
  <si>
    <t>1. Отношение численности детей в возрасте от 2 месяцев до 7 лет, получающих дошкольное образование в текущем году, к сумме численности детей в возрасте от 2 месяцев до 7 лет, получающих дошкольное образование в текущем году, и численности детей в возрасте от 2 месяцев до 7 лет, находящихся в очереди на получение в текущем году дошкольного образования, процент</t>
  </si>
  <si>
    <t>2. Доля обучающихся, которым предоставлены от 80% до 100% основных видов условий обучения (в общей численности обучающихся по основным программам общего образования), процент</t>
  </si>
  <si>
    <t>3. Доля детей в возрасте от 5 до 18 лет, проживающих в Первомайском районе, охваченных дополнительным образованием, процент</t>
  </si>
  <si>
    <t>Показатель 1. Доля детей, обучающихся по основным общеобразовательным программам, в общей численности детей Первомайского района от 7 до 18 лет, процент</t>
  </si>
  <si>
    <t>Показатель 2. 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образования, процент</t>
  </si>
  <si>
    <t>Показатель 3. Доля детей в возрасте от 5 до 18 лет, проживающих  на территории  МО «Первомайский район», охваченных дополнительным образованием</t>
  </si>
  <si>
    <t>Показатель 4. Доля детей, принимающих участие в региональных, всероссийских и международных олимпиадах, конкурсах, соревнованиях, от общей численности обучающихся Первомайского района, процент</t>
  </si>
  <si>
    <t>Показатель 1. Удельный вес численности воспитанников дошкольных образовательных организаций в возрасте от 3 до 7 лет, охваченных образовательными программами, соответствующими федеральному государственному образовательному стандарту дошкольного образования (далее - ФГОС ДО), процент</t>
  </si>
  <si>
    <t>Показатель 2. Доля детей в возрасте от 5 до 18 лет, проживающих в Томской области, охваченных дополнительными общеразвивающими программами технической и естественно-научной направленности, процент</t>
  </si>
  <si>
    <t>Показатель 3. 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</si>
  <si>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>Показатель 1. Удельный вес численности учителей, прибывших (переехавших) на работу в Первомайский район, в общей численности учителей в Первомайском районе (по программе «Земский учитель»), процент</t>
  </si>
  <si>
    <t>Показатель 2. Количество педагогических работников, впервые  трудоустроенные по специальности в систему образования Первомайского района, ед.</t>
  </si>
  <si>
    <t xml:space="preserve">Показатель 3. 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 </t>
  </si>
  <si>
    <t>Показатель 1. Удельный вес образовательных учреждений обеспечивающих качественное и сбалансированное питание</t>
  </si>
  <si>
    <t>Показатель 2.Удельный вес обучающихся образовательных организаций, охваченных всеми формами отдыха и оздоровления</t>
  </si>
  <si>
    <t>Показатель 3. 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</t>
  </si>
  <si>
    <t>Показатель 1. Количество одаренных детей выявленных в течение года, человек</t>
  </si>
  <si>
    <t>Показатель 2. Количество одаренных детей, проживающих на территории МО «Первомайский район», которым оказана финансовая поддержка, человек</t>
  </si>
  <si>
    <t>Показатель 1.  Количество проведённых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</t>
  </si>
  <si>
    <t>Показатель 1.  Количество проведенных военно-полевых сборов, ед.</t>
  </si>
  <si>
    <t>Показатель 2. Количество участников в Вахте памяти (чел.)</t>
  </si>
  <si>
    <t>Показатель 3. Количество приобретенной формы (ед.)</t>
  </si>
  <si>
    <t>Среднесписочная численность педагогических работников муниципальных дошкольных образовательных организаций Томской области без учета внешних совместителей, человек</t>
  </si>
  <si>
    <t>Количество выданных сертификатов ПФДО</t>
  </si>
  <si>
    <t>Среднесписочная численность педагогических работников муниципальных организаций дополнительного образования Томской области без учета внешних совместителей, человек</t>
  </si>
  <si>
    <t xml:space="preserve">Количество проведённых мероприятий межмуниципального уровня </t>
  </si>
  <si>
    <t>Доля детей в возрасте от 5 до 18 лет, проживающих в Первомайском районе, охваченных дополнительными общеразвивающими программами технической и естественно-научной направленности, процент</t>
  </si>
  <si>
    <t xml:space="preserve">Количество созданных дополнительных мест  по программам дополнительного образования, ед. </t>
  </si>
  <si>
    <t>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процент</t>
  </si>
  <si>
    <t xml:space="preserve">Удельный вес обеспеченности обучающихся по программам начального общего, основного общего, среднего общего образования УМК в соответствии с федеральными государственными образовательными стандартами, процент                   </t>
  </si>
  <si>
    <t>Удельный вес численности учителей, прибывших (переехавших) на работу в Первомайский район, в общей численности учителей в Первомайском районе, процент</t>
  </si>
  <si>
    <t>Удельный вес численности учителей,  прибывших (переехавших) на работу в Первомайский район, получивших единовременное денежное пособие, ед.</t>
  </si>
  <si>
    <t>Количество педагогических работников, получивших единовременное денежное пособие при трудоустройстве в образовательные организации Первомайского района  по специальности впервые</t>
  </si>
  <si>
    <t>Количество педагогических работников, получающих ежемесячное денежное пособие педагогическим работникам образовательных организаций Первомайского района в первый год работы</t>
  </si>
  <si>
    <t>Количество педагогических работников, получающих ежемесячную стипендию педагогическим работникам, имеющим статус «Молодой специалист» (Стипендия Губернатора)</t>
  </si>
  <si>
    <t>Количество студентов ВУЗов и ССУЗов, получающих ежемесячную стипендию из муниципального бюджета.</t>
  </si>
  <si>
    <t>Количество организованных мероприятий с выпускниками ВУЗов и ССУЗов</t>
  </si>
  <si>
    <t>Удельный вес численности учителей,  получающих ежемесячное денежное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</si>
  <si>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 xml:space="preserve">Удельный вес обучающихся в общей численности обучающихся Первомайского района, обеспеченных питанием, процент </t>
  </si>
  <si>
    <t>Удельный вес обучающихся с 1 по 4 класс, обеспеченных горячим питанием, процент</t>
  </si>
  <si>
    <t>Удельный вес обучающихся с ОВЗ, обеспеченных двухразовым питанием, процент</t>
  </si>
  <si>
    <t>Количество образовательных организаций, осуществляющих производственный контроль в пищеблоках</t>
  </si>
  <si>
    <t xml:space="preserve">Количество образовательных организаций, проводящих дератизацию в  помещениях </t>
  </si>
  <si>
    <t>Количество детей (чел.)</t>
  </si>
  <si>
    <t>Удельный вес обучающихся образовательных организаций, охваченных всеми формами отдыха и оздоровления</t>
  </si>
  <si>
    <t xml:space="preserve">Численность детей, охваченных организованными формами отдыха и оздоровления, в общей численности детей школьного возраста в отчетном году </t>
  </si>
  <si>
    <t xml:space="preserve">Количество образовательных организаций, на базе которых в каникулярное время  организован отдых детей,  в которых проведена акарицидная обработка территорий </t>
  </si>
  <si>
    <t>Доля обучающихся и воспитанников, получивших услугу по освидетельствованию ТПМПК, от общего числа обучающихся и воспитанников, заявленных на получение услуги по освидетельствованию ТПМПК</t>
  </si>
  <si>
    <t>Количество одаренных детей, проживающих на территории МО «Первомайский район», которым оказана финансовая поддержка, человек</t>
  </si>
  <si>
    <t>Количество участников (чел.)</t>
  </si>
  <si>
    <t>Показатель цели подпрограммы 2</t>
  </si>
  <si>
    <t>Показатели задач подпрограммы 2</t>
  </si>
  <si>
    <t>Показатели мероприятий подпрограммы 2</t>
  </si>
  <si>
    <t>Показатель 1.Количество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</si>
  <si>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Показатель      1.      Обеспеченность подвозом всех нуждающихся детей к общеобразовательным организациям, процент</t>
  </si>
  <si>
    <t>Показатель 2. Укрепление материально технической базы дошкольных образовательных организаций, ед.</t>
  </si>
  <si>
    <t>Показатель 3. Укрепление материально технической базы общеобразовательных организаций, ед.</t>
  </si>
  <si>
    <t>Показатель 4. Укрепление материально технической базы учреждений дополнительного образования, ед.</t>
  </si>
  <si>
    <t>Показатель 1. Число сохраненных мест в образовательных организациях посредством проведения капитального ремонта, уменьшающего износ зданий школ, ед.</t>
  </si>
  <si>
    <t xml:space="preserve">Показатель 1.  Удельный вес образовательных организаций Первомайского района в общем количестве образовательных организаций Первомайского района, обеспечивающие мероприятия по поддержанию нормативного состояния зданий и территорий, процент </t>
  </si>
  <si>
    <t>Показатель 1. Уровень   охраны труда, процент</t>
  </si>
  <si>
    <t>Показатель 2.   Уровень пожарной безопасности  образовательных организаций, процент</t>
  </si>
  <si>
    <t>Показатель 3. Уровень антитеррористической защищенности, процент</t>
  </si>
  <si>
    <t>Показатель 4.  Уровень безопасности  дорожного движения, процент</t>
  </si>
  <si>
    <t xml:space="preserve">Количество разработанных проектно-сметных документаций на строительство общеобразовательных организаций, ед </t>
  </si>
  <si>
    <t>Количество приобретённых автотранспортных средств для перевозки обучающихся</t>
  </si>
  <si>
    <t>Количество приобретённых автотранспортных средств для перевозки обучающихся, ед.</t>
  </si>
  <si>
    <t>Количество автотранспортных средств МБОУ Первомайская СОШ, задействованных в организации образовательного, размещённых в гаражном боксе по договору аренды, ед.</t>
  </si>
  <si>
    <t xml:space="preserve">Доля образовательных организаций обеспеченных горюче-смазочными материалами в общей численности образовательных организаций осуществляющих перевозку обучающихся, процент </t>
  </si>
  <si>
    <t>Количество образовательных организаций, обеспеченных материально-технической базой для внедрения цифровой образовательной среды, ед.</t>
  </si>
  <si>
    <t>Количество учреждений, на базе которых созданы и функционируют центры образования естественно-научной и технологической направленности. ед.</t>
  </si>
  <si>
    <t>Доля сотрудников и педагогов муниципальных общеобразовательных организаций, в которых внедряется целевая модель ЦОС, прошедших повышение квалификации по внедрению целевой модели ЦОС, от общего числа сотрудников и педагогов общеобразовательных организаций муниципального образования Томской области, участвующих в реализации мероприятия, процент</t>
  </si>
  <si>
    <t>Количество образовательных учреждений, ед.</t>
  </si>
  <si>
    <t>Удельный вес образовательных организаций в зданиях которых проведён текущий ремонт, от общего числа образовательных организаций, с потребностью в проведении текущего ремонта зданий, ед.</t>
  </si>
  <si>
    <t>Удельный вес образовательных организаций,  в которых проведены регламентные работы по подготовке инженерных систем к безаварийному функционированию,   от общего числа образовательных организаций, с потребностью в проведении регламентных работ по подготовке инженерных систем зданий к безаварийной эксплуатации, процент.</t>
  </si>
  <si>
    <t>Удельный вес образовательных организаций, обеспечивающих поддержание жизнеспособности зданий, от общего числа образовательных организаций Первомайского района, процент.</t>
  </si>
  <si>
    <t>Количество несчастных случаев, произошедших на рабочем месте, (ед.)</t>
  </si>
  <si>
    <t xml:space="preserve">Количество мероприятий, ед. </t>
  </si>
  <si>
    <t>Количество обученных, ед.</t>
  </si>
  <si>
    <t>Количество сотрудников, прошедших   периодический медицинский осмотр, ед..</t>
  </si>
  <si>
    <t>Количество учреждений, в которые приобретены средства индивидуальной защиты</t>
  </si>
  <si>
    <t>Количество образовательных организаций, в которых созданы условия для 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пожаров, ед.</t>
  </si>
  <si>
    <t>Количество учреждений, осуществляющих обслуживание автоматической пожарной сигнализации и кнопок тревожной сигнализации, обслуживание специальной аппаратуры, обеспечивающей дублирование светового и звукового сигналов о возникновении пожара на пульт подразделений пожарной охраны без участия сотрудников учреждений  (ед.)</t>
  </si>
  <si>
    <t>Количество зданий учреждений где были установлены двери в лестничных клетках,  с автоматической системой открывания и закрывания, ед.</t>
  </si>
  <si>
    <t>Количество чердаков зданий образовательных организаций, обработанных  огнезащитным составом, ед.</t>
  </si>
  <si>
    <t>Количество учреждений, которые окрасили лестничные проемы и пожарные выходы термоустойчивыми красками, ед.</t>
  </si>
  <si>
    <t>Количество образовательных организаций, в которых проведены испытания, ед.</t>
  </si>
  <si>
    <t>Количество образовательных организаций, в которых проведена установка дверей с нормированным пределом огнестойкости в помещениях электрощитовых  и других помещениях, ед.</t>
  </si>
  <si>
    <t>Количество образовательных организаций, в которых выполнены работы по приведению дверных проемов в соответствие с требованием законодательства по объемным показателям, ед.</t>
  </si>
  <si>
    <t>Количество образовательных организаций, в которых выполнены работы по переносу электрощитовых внутри здания в соответствие с требованиями  пожарной безопасности, ед.</t>
  </si>
  <si>
    <t>Число реализованных мероприятий по устранению нарушений законодательства в области противодействия терроризму и пожарной безопасности в предписаниях органов государственного контроля (надзора), в представлениях органов прокуратуры, по исполнению судебных решений, единиц</t>
  </si>
  <si>
    <t xml:space="preserve">Количество образовательных организаций, в которых созданы условия для  повышения уровня антитеррористической защиты, ед. </t>
  </si>
  <si>
    <t>Количество образовательных организаций, в которых выполнены работы по установке и ремонту ограждения территории, ед.</t>
  </si>
  <si>
    <t>Количество образовательных организаций, в которых выполнены работы по дооснащению   видеонаблюдения, оснащению системы хранения файлов , ед.</t>
  </si>
  <si>
    <t>Количество зданий образовательных организаций, в которых выполнены работы по установке  освещения на территории,  ед.</t>
  </si>
  <si>
    <t xml:space="preserve">Количество зданий образовательных организаций, в которых выполнены работы по установке входных дверей с достаточным классом защиты, ед.  </t>
  </si>
  <si>
    <t>Количество зданий образовательных организаций, в которых выполнены работы по установке телефонов с автоматическим определителем номера и звукозаписывающей аппаратурой, ед.</t>
  </si>
  <si>
    <t xml:space="preserve">Количество зданий образовательных организаций, в которых выполнено Сервисное обслуживание   «Кнопки электронного вызова », тревожной сигнализации, ед. </t>
  </si>
  <si>
    <t>Количество зданий образовательных организаций, в которых обеспечен пропускной режим, ед.</t>
  </si>
  <si>
    <t>Количество дошкольных образовательных организаций в которых выполнены работы по установке системы  контроля доступа, ед.</t>
  </si>
  <si>
    <t>Количество образовательных организаций, в которых созданы условия для обеспечения безопасного подвоза, ед.</t>
  </si>
  <si>
    <t>Количество специалистов прошедших переподготовку, ед</t>
  </si>
  <si>
    <t>Количество специалистов прошедших обучение, ед.</t>
  </si>
  <si>
    <t>Количество общеобразовательных организаций,  в которых проводится предрейсовый и послерейсовый медосмотр водителей, ед.</t>
  </si>
  <si>
    <t>Количество общеобразовательных организаций,  в которых проводится сервисное обслуживание системы Глонасс, ед.</t>
  </si>
  <si>
    <t>Количество общеобразовательных организаций,  в которых проводится перезарядка огнетушителей школьных автобусов, ед.</t>
  </si>
  <si>
    <t>Количество общеобразовательных организаций,  в которых проводится диагностика технического состояния автобусов, ед.</t>
  </si>
  <si>
    <t>Количество общеобразовательных организаций,  в которых проводится страхование школьных автобусов, ед.</t>
  </si>
  <si>
    <t>Количество общеобразовательных организаций,  в которых проводится сервисное обслуживание тахографов, ед.</t>
  </si>
  <si>
    <t>Количество общеобразовательных организаций,  в которых проводятся текущие ремонты школьных автобусов, ед.</t>
  </si>
  <si>
    <t>ГОД</t>
  </si>
  <si>
    <t>Мероприятие 2.12                                                  Замена противодымных дверей</t>
  </si>
  <si>
    <t>Мероприятие 2.11                                            Приведение в соответствие противопожарной защиты установки пожарной сигнализации и пожаротушения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</si>
  <si>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</si>
  <si>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</si>
  <si>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</si>
  <si>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</si>
  <si>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</si>
  <si>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</si>
  <si>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</si>
  <si>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</si>
  <si>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</si>
  <si>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</si>
  <si>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</si>
  <si>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</si>
  <si>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</si>
  <si>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</si>
  <si>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</si>
  <si>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</si>
  <si>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</si>
  <si>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</si>
  <si>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</si>
  <si>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</si>
  <si>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 xml:space="preserve">Мероприятие 1.1
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 </t>
  </si>
  <si>
    <t>Мероприятие 2. 2
Укрепление материально технической базы дошкольных образовательных организаций</t>
  </si>
  <si>
    <t>Мероприятие 2.4
Укрепление материально технической базы учреждений дополнительного образования, ед.</t>
  </si>
  <si>
    <t>Основное мероприятие 4.
Обеспечение нормативного состояния зданий образовательных организаций Первомайского района и их территорий</t>
  </si>
  <si>
    <t>Мероприятие 1.1
Повышение охраны труда  работников, обучающихся и воспитанников</t>
  </si>
  <si>
    <t>Основное мероприятие 3.
Повышение антитеррористической защиты образовательных организаций района.</t>
  </si>
  <si>
    <t>Мероприятие 3. 1
Повышение антитеррористической защиты образовательных организаций района.</t>
  </si>
  <si>
    <t>Мероприятие 4. 1
Обеспечение безопасного подвоза</t>
  </si>
  <si>
    <t>Мероприятие 1.1
Обеспечение получения начального общего, основного общего, среднего общего образования</t>
  </si>
  <si>
    <t>Мероприятие 1.2
Обеспечение получения дошкольного образования детей</t>
  </si>
  <si>
    <t>Мероприятие 1.3
Обеспечение получения дополнительного образования детей</t>
  </si>
  <si>
    <t>Мероприятие 1.4
Обеспечение условий для  участия в региональных, всероссийских и международных олимпиадах, конкурсах, соревнованиях, от общей численности обучающихся Первомайского района, процент</t>
  </si>
  <si>
    <t>Мероприятие 2.1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</t>
  </si>
  <si>
    <t>Мероприятие 2.2
Создание условий для увеличения количества общеразвивающих программ технической и естественно - научной направленности</t>
  </si>
  <si>
    <t>Мероприятие 2. 3
Создание условий  в образовательных организациях общего образования в соответствии с федеральными государственными образовательными стандартами</t>
  </si>
  <si>
    <t>Основное мероприятие 3.
Обеспечение финансовой поддержки педагогическим работникам</t>
  </si>
  <si>
    <t>Мероприятие 3.1
Создание условий для закрепления на территории  Первомайского района педагогических работников, переезжающих на работу в сельскую местность</t>
  </si>
  <si>
    <t>Мероприятие 3.2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</t>
  </si>
  <si>
    <t>Мероприятие 3.3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</t>
  </si>
  <si>
    <t>Основное мероприятие 4.
Создание условий образовательного процесса  направленных на сохранение и укрепление здоровья обучающихся и воспитанников.</t>
  </si>
  <si>
    <t>Мероприятие 4.1
Создание условий для  обеспечения обучающихся и воспитанников качественным и сбалансированным питанием, процент</t>
  </si>
  <si>
    <t>Мероприятие 4.2
Создание условий  для  обеспечения обучающихся  всеми формами отдыха и оздоровления на базе образовательных организаций Первомайского района</t>
  </si>
  <si>
    <t>Основное мероприятие 5.
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</si>
  <si>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>Основное мероприятие 6.
Создание условий для обеспечения роста престижа труда в  системе образования Первомайского района</t>
  </si>
  <si>
    <t>Задача 4. Дальнейшее развитие и совершенствование систем патриотического воспитания и допризывной подготовки молодежи к военной службе, направленных на формирование у населения 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</t>
  </si>
  <si>
    <t xml:space="preserve">Основное мероприятие 4. Проведение мероприятий,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государства.
</t>
  </si>
  <si>
    <t>Мероприятие 4.1 Проведение пятидневных военно-полевых сборов с учащимися 10 классов школ и 2 курса ТАК</t>
  </si>
  <si>
    <t>Мероприятие 4.2 участие в вахте памяти</t>
  </si>
  <si>
    <t>Задача 1.  Обеспечение получения дошкольного, начального общего, основного общего, среднего общего образования,  создание условий для дополнительного образования детей, содействие развитию системы общего образования и  дополнительного образования детей, в том числе кадрового потенциала</t>
  </si>
  <si>
    <t>Подпрограмма 1
«Развитие дошкольного, общего и дополнительного образования в Первомайском районе на 2021 – 2024годы с прогнозом на 2025 -2026 годы»</t>
  </si>
  <si>
    <t>Основное мероприятие 2.
Обеспечение получения дошкольного образования детей</t>
  </si>
  <si>
    <t>Основное мероприятие 3.
Обеспечение получения дополнительного образования детей</t>
  </si>
  <si>
    <t>Мероприятие 2.
Внедрение системы персонифицированного дополнительного образования детей</t>
  </si>
  <si>
    <t>Основное мероприятие 1.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</t>
  </si>
  <si>
    <t>Основное мероприятие 2.
Создание условий для увеличения количества общеразвивающих программ технической и естественно - научной направленности</t>
  </si>
  <si>
    <t>Мероприятие 2. 1
Создание дополнительных мест для реализации программ дополнительного образования на базе МБОУ ДО «ЦДОД»</t>
  </si>
  <si>
    <t>Основное мероприятие 3.
Создание условий  в образовательных организациях общего образования в соответствии с федеральными государственными образовательными стандартами</t>
  </si>
  <si>
    <t>Основное мероприятие 2.
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</t>
  </si>
  <si>
    <t>Мероприятие 2. 1
Выплата единовременного денежного пособия педагогическим работникам  при трудоустройстве в образовательные организации Первомайского района  по специальности впервые</t>
  </si>
  <si>
    <t>Мероприятие 2.3
Выплата ежемесячной стипендии педагогическим работникам, имеющим статус «Молодой специалист» (Стипендия Губернатора)</t>
  </si>
  <si>
    <t>Основное мероприятие 3.
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</si>
  <si>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>Мероприятие 3.1
Выплата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246а, процент</t>
  </si>
  <si>
    <t>Основное мероприятие 1.
Создание условий для  обеспечения обучающихся и воспитанников качественным и сбалансированным питанием, процент</t>
  </si>
  <si>
    <t>Мероприятие 4.1
Обеспечение питанием отдельных категорий обучающихся, за исключением обучающихся с ОВЗ</t>
  </si>
  <si>
    <t>Мероприятие 4.2
Обеспечение горячим  питанием обучающихся с 1 по 4 класс</t>
  </si>
  <si>
    <t xml:space="preserve">Мероприятие 4.3
Обеспечение двухразовым питанием обучающихся с ОВЗ </t>
  </si>
  <si>
    <t>Мероприятие 4.4
Организация производственного контроля в пищеблоках образовательных организаций Первомайского района</t>
  </si>
  <si>
    <t>Мероприятие 4.6 
Частичное освобождение от родительской платы, взимаемой с родителей (законных представителей) за присмотр и уход за ребенком в муниципальных образовательных учреждениях</t>
  </si>
  <si>
    <t>Основное мероприятие 2.
Создание условий  для  обеспечения обучающихся  всеми формами отдыха и оздоровления на базе образовательных организаций Первомайского района</t>
  </si>
  <si>
    <t>Мероприятие 2.1
Обеспечение условий для функционирования на базе образовательных организаций в каникулярное время оздоровительных смен</t>
  </si>
  <si>
    <t xml:space="preserve">Мероприятие 2.2
Акарицидная обработка территорий образовательных организаций, на базе которых в каникулярное время  организован отдых детей   </t>
  </si>
  <si>
    <t>Основное мероприятие 3.
Обеспечение предоставления услуг по освидетельствованию воспитанников и обучающихся образовательных организаций Первомайского района ТПМПК</t>
  </si>
  <si>
    <t>Мероприятие 3.1
Обеспечение предоставления услуг по освидетельствованию воспитанников и обучающихся образовательных организаций Первомайского района ТПМПК</t>
  </si>
  <si>
    <t xml:space="preserve">Основное мероприятие 1.
Проведение муниципальных конкурсов различной направленности, направленных на выявление одарённых детей  </t>
  </si>
  <si>
    <t xml:space="preserve">Мероприятие 1.1
Проведение муниципальных конкурсов различной направленности, направленных на выявление одарённых детей  </t>
  </si>
  <si>
    <t>Основное мероприятие 1.
Мероприятия, направленные на формирование у население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 государства.</t>
  </si>
  <si>
    <t>Подпрограмма 2
«Развитие дошкольного, общего и дополнительного образования в Первомайском районе на 2021 – 2024годы с прогнозом на 2025 -2026 годы»</t>
  </si>
  <si>
    <t>Мероприятие 1.1
Разработка проектно-сметной документации «Строительство общеобразовательной организации на 200 мест в с.Первомайское Томской области»</t>
  </si>
  <si>
    <t>Мероприятие 1. 2
Строительство школы на 200 ученических мест в с.Первомайское</t>
  </si>
  <si>
    <t>Мероприятие 1. 1
Приобретение автобуса для перевозки обучающихся МАОУ Сергеевская СОШ</t>
  </si>
  <si>
    <t>Мероприятие 1. 2
Приобретение автобуса для перевозки обучающихся МБОУ Первомайская СОШ</t>
  </si>
  <si>
    <t>Мероприятие 1. 3
Приобретение автобуса для перевозки обучающихся МБОУ Комсомольская  СОШ</t>
  </si>
  <si>
    <t>Мероприятие 1. 4
Приобретение автобуса для перевозки обучающихся МАОУ Туендатская ООШ</t>
  </si>
  <si>
    <t>Мероприятие 1. 5
Приобретение автобуса для перевозки обучающихся МБОУ Куяновская СОШ</t>
  </si>
  <si>
    <t>Мероприятие 1. 7
Приобретение автобуса для перевозки обучающихся МБОУ ООШ п.Новый</t>
  </si>
  <si>
    <t>Мероприятие 1. 9
Приобретение автобуса для перевозки обучающихся МБОУ Первомайская СОШ</t>
  </si>
  <si>
    <t>Мероприятие 1. 10
Приобретение автобуса для перевозки обучающихся МАОУ Альмяковская ООШ</t>
  </si>
  <si>
    <t xml:space="preserve">Мероприятие 1.11
Аренда гаражного бокса для размещения автотранспортных средств МБОУ Первомайская СОШ, задействованных в организации образовательного </t>
  </si>
  <si>
    <t>Мероприятие 1.12
Приобретение горюче-смазочных материалов для обеспечения перевозки обучающихся образовательными организациями Первомайского района</t>
  </si>
  <si>
    <t>Мероприятие 2.1
Укрепление материально технической базы МБДОУ ДС ОВ «Светлячок»</t>
  </si>
  <si>
    <t>Мероприятие 2.2
Укрепление материально технической базы МБДОУ ДС ОВ «Родничок»</t>
  </si>
  <si>
    <t>Мероприятие 2.3
Укрепление материально технической базы МБДОУ ДС ОВ «Сказка»</t>
  </si>
  <si>
    <t>Мероприятие 2.6
Укрепление материально технической базы МБДОУ Улу-Юльский ДС</t>
  </si>
  <si>
    <t>Основное мероприятие 3.
Укрепление материально технической базы общеобразовательных организаций</t>
  </si>
  <si>
    <t>Мероприятие 3.1
Укрепление материально технической базы МБОУ Первомайская СОШ</t>
  </si>
  <si>
    <t xml:space="preserve">Мероприятие 3.2
Укрепление материально технической базы МБОУ Беляйская ООШ </t>
  </si>
  <si>
    <t>Мероприятие 3.5
Укрепление материально технической базы МБОУ Берёзовская СОШ</t>
  </si>
  <si>
    <t>Мероприятие 3.7
Укрепление материально технической базы МБОУ Ореховская СОШ</t>
  </si>
  <si>
    <t>Мероприятие 3.8
Укрепление материально технической базы МБОУ ООШ п.Новый</t>
  </si>
  <si>
    <t>Мероприятие 3.10
Укрепление материально технической базы МАОУ Сергеевская СОШ</t>
  </si>
  <si>
    <t>Мероприятие 3.13
Укрепление материально технической базы МАОУ Улу-Юльская СОШ</t>
  </si>
  <si>
    <t>Мероприятие 3.14
Укрепление материально технической базы МАОУ Аргат-Юльская СОШ</t>
  </si>
  <si>
    <t>Мероприятие 3.16
Создание и обеспечение функционирования центров образования естественно-научной и технологической направленности</t>
  </si>
  <si>
    <t>Основное мероприятие 1.
Проведение капитальных ремонтов в зданиях образовательных организаций Первомайского района</t>
  </si>
  <si>
    <t>Мероприятие 1.1
Проведение капитального ремонта в зданий МБОУ Ореховская СОШ</t>
  </si>
  <si>
    <t>Мероприятие 1.4 
Проведение повторной государственной экспертизы МБОУ Ореховская СОШ</t>
  </si>
  <si>
    <t>Мероприятие 1.6
Разработка ПСД 9капитальный ремонт) в МБДОУ Комосмольская СОШ</t>
  </si>
  <si>
    <t xml:space="preserve">Мероприятие 1.7 Софинансирование капитальный ремонт МБДОУ Комсомольская СОШ
</t>
  </si>
  <si>
    <t>Мероприятие 1.1
Проведение текущих ремонтных работ в зданиях образовательных организаций Первомайского района</t>
  </si>
  <si>
    <t>Мероприятие 1.3
Операционные расходы по поддержанию жизнеспособности зданий образовательных организаций Первомайского района (теплоснабжение)</t>
  </si>
  <si>
    <t>Мероприятие 1.6
Операционные расходы по поддержанию жизнеспособности зданий образовательных организаций Первомайского района (вывоз ТКО)</t>
  </si>
  <si>
    <t>Мероприятие 1.2 
Обучение руководителей, должностных лиц правилам безопасности: пожарной, электрической, охраны труда.</t>
  </si>
  <si>
    <t>Мероприятие 1.3
Прохождение сотрудниками образовательных организаций периодических медицинских осмотров.</t>
  </si>
  <si>
    <t>Основное мероприятие 2.
Создание условий для 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 в образовательных организациях</t>
  </si>
  <si>
    <t>Мероприятие 2.5 
Проведение испытаний и измерений параметров электрооборудования и электроустановок напряжением до и выше 1000 В.</t>
  </si>
  <si>
    <t>Мероприятие 2.6
Установка дверей с нормированным пределом огнестойкости в помещениях электрощитовых  и других помещениях</t>
  </si>
  <si>
    <t>Мероприятие 2.7 
Приведение дверных проемов в соответствие с требованием законодательства по объемным показателям (в том числе ПСД) Первомайская СОШ (нач. школа), комсомольский д/с, улу-Юльский д/с</t>
  </si>
  <si>
    <t>Мероприятие 2.8 
Перенос электрощитовых внутри здания в соответствие с требованиями  пожарной безопасности</t>
  </si>
  <si>
    <t xml:space="preserve">Мероприятие 2.13                                                 Установка атоматической пожарной сигнализации МБОУ Первомайская СОШ                                   </t>
  </si>
  <si>
    <t>Мероприятие 3. 1
Установка, ремонт ограждения территории образовательных учреждений.</t>
  </si>
  <si>
    <t>Мероприятие 3.3
Установка  освещения на территории образовательных организаций.</t>
  </si>
  <si>
    <t>Мероприятие 3.4
Установка входных дверей с достаточным классом защиты</t>
  </si>
  <si>
    <t>Мероприятие 3.5
Оснащение телефонами с автоматическим определителем номера и звукозаписывающей аппаратурой.</t>
  </si>
  <si>
    <t>Мероприятие 3.6
Сервисное обслуживание   «Кнопки электронного вызова », тревожной сигнализации</t>
  </si>
  <si>
    <t>Мероприятие 3.7
Обеспечение пропускного режима  (сторож)</t>
  </si>
  <si>
    <t>Основное мероприятие 4.
Создание условий для  обеспечения безопасного подвоза.</t>
  </si>
  <si>
    <t>Мероприятие 4.2
Обучение, переподготовка водителей (ежегодно)</t>
  </si>
  <si>
    <t>Мероприятие 4.4
Сервисное обслуживание системы Глонасс</t>
  </si>
  <si>
    <t>Мероприятие 4.5
Перезарядка огнетушителей школьных автобусов</t>
  </si>
  <si>
    <t>Мероприятие 4.6
Проведение диагностики технического состояния автобусов</t>
  </si>
  <si>
    <t>Мероприятие 4.7
Страхование школьных автобусов</t>
  </si>
  <si>
    <t xml:space="preserve">                     </t>
  </si>
  <si>
    <t>Задача 4. Проведение мероприятий, направленных на формирование у населения высокого патриотического сознания, готовности к выполнению ктнституционных обязанностей, способности к позитивному изменению социальной среды, развитию и укреплению общества и государства.</t>
  </si>
  <si>
    <t>основное мероприятие 4. проведение мероприятий,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государства.</t>
  </si>
  <si>
    <t>Мероприятие 4.2 Участие в вахте памяти</t>
  </si>
  <si>
    <t>Мероприятие 1. Обеспечение получения дошкольного образования детей</t>
  </si>
  <si>
    <t>Мероприятие 3. Фонд заработной платы педагогических работников муниципальных организаций дополнительного образования</t>
  </si>
  <si>
    <t>Задача 7. дальнейшее развитие и совершенствование систем патриотического воспитания и допризывной подготовки молодежи к военной службе,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государства.</t>
  </si>
  <si>
    <t>Основное мероприятие 1. Мероприятия, направленные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государства.</t>
  </si>
  <si>
    <t>Мероприятие 1. Проведение пятидневных военно-полевых сборов с учащимися 10 классов школ и 2 курса ТАК</t>
  </si>
  <si>
    <t>Мероприятие 2. Участие в вахте памяти</t>
  </si>
  <si>
    <t>Мероприятие 3. Приобретение формы</t>
  </si>
  <si>
    <t>Мероприятие 1.2 Проведение капитального ремонта в здании МБОУ Комсомольская СОШ</t>
  </si>
  <si>
    <t>Мероприятие 1.3 разработка ПСД МБОУ Ореховской СОШ</t>
  </si>
  <si>
    <t xml:space="preserve">Мероприятие 1.4 Проведение повторной Государственной экспертизы </t>
  </si>
  <si>
    <t>Мероприятие 1.5 Разработка ПСД МБОУ Комсомольская Сош, МБОУ Ореховская СОШ, МБОУ Куяновская СОШ</t>
  </si>
  <si>
    <t>Мероприятие 1.6 Разработка ПСД (капитальный ремонт) в МБДОУ Комсомольская СОШ</t>
  </si>
  <si>
    <t>Мероприятие 1.7 Софинансирование капитальный ремонт МБДОУ Комсомольская СОШ</t>
  </si>
  <si>
    <t>Мероприятие 1.8 Софинансирование ремонт кровли МБОУ Ореховская СОШ</t>
  </si>
  <si>
    <t>Мероприятие 1.9 Софинансирование капитальный ремонт</t>
  </si>
  <si>
    <t>Мероприятие 1.10 Капитальный ремонт спортивного зала МБОУ Комсомольской СОШ</t>
  </si>
  <si>
    <t>Мероприятие 1.11 Софинансирование на капитальный ремонт МБОУ Куяновской СОШ</t>
  </si>
  <si>
    <t>Мероприятие 1.12 Прочие расходы на капитальный ремонт МБОУ Комсомольской СОШ</t>
  </si>
  <si>
    <t>Мероприятие 1.13 Софинансирование на разработку ПСД МБОУ Комсомольской СОШ</t>
  </si>
  <si>
    <t>Мероприятие 1.8 Приобретение водогрейного твердотопливного (уголь/дрова) котлаКВр-0,35 ДВО, мощностью 0,35 МВт (0,3 Гкал/ч) с ручной подачей топлива в МБОУ ООШ п. Новый</t>
  </si>
  <si>
    <t>Мероприятие 1.9 Приобретение водогрейного твердотопливного котла в МБДОУ д/с Сказка</t>
  </si>
  <si>
    <t>Мероприятие 2.10 Замена пожарных шкафов их негорючего</t>
  </si>
  <si>
    <t>Мероприятие 2.12 Замена противодымных дверей</t>
  </si>
  <si>
    <t>Мероприятие 2.13 Установка автоматической пожарной сигнализации МБОУ Первомайская СОШ</t>
  </si>
  <si>
    <t>Мероприятие 3.9 Обеспечение антитеррористической защиты отремонтированных зданий муниципальных общеобразовательнрых</t>
  </si>
  <si>
    <t>Всего по подпрограмме</t>
  </si>
  <si>
    <t>Мероприятие 4.4
Финансовое обеспечение мероприятий по обеспечению деятельности советников по воспитанию и взаимодействию с детскими общественными объединениями в общеобразовательных организациях</t>
  </si>
  <si>
    <t>Мероприятие 4.2
Повышение квалификации школьных комманд МБОУ Комсомольской СОШ</t>
  </si>
  <si>
    <t>Задача 8.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</si>
  <si>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Основное мероприятие 1.
Мероприятия, направленные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</si>
  <si>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Мероприятие 1
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</si>
  <si>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Мероприятие 1.14 Государственная экспертиза, авторский надзор кпитального ремонта МБОУ Куяновской СОШ</t>
  </si>
  <si>
    <t>Мероприятие 1.15 ПСД на капитальный ремонт МБОУ Комсомольская СОШ, с. Комсомольск Первомайского района</t>
  </si>
  <si>
    <t>Мероприятие 1.16 ПСД на капитальный ремонт МБОУ Куяновская СОШ, с.Куяново Первомайского района</t>
  </si>
  <si>
    <t>Мероприятие 1.17 Гос экспертиза и сметная документация 5 школ</t>
  </si>
  <si>
    <t>Мероприятие 1.18 Разработка ПСД  МБОУ ООШ п. Новый</t>
  </si>
  <si>
    <t>Источники и объёмы финансирования на 2023 год (тыс. рублей)</t>
  </si>
  <si>
    <t>Мероприятие 1
Обеспечение получения начального общего, основного общего, среднего общего образования</t>
  </si>
  <si>
    <t>Мероприятие 2
 Фонд заработной платы педагогических работников муниципальных общеобразовательных организаций без учета внешних совместителей (дорожная карта)</t>
  </si>
  <si>
    <t>Мероприятие 1.19
авторский надзор, государственная экспертиза МБОУ Комсомольская СОШ</t>
  </si>
  <si>
    <t>Мероприятие 1.20
разработка сметной документации МБОУ Торбеевская СОШ</t>
  </si>
  <si>
    <t xml:space="preserve">Мероприятие 1.1
Проведение капитального ремонта
зданий муниципальных
общеобразовательных организаций в
рамках модернизации школьных систем
образования в Томской области
(Капитальный ремонт МБОУ
Комсомольская СОШ, по адресу:
Томская область, Первомайский район,
с.Комсомольск, ул. Первомайская, д 9а)
</t>
  </si>
  <si>
    <t>Мероприятие 1.2 Проведение капитального ремонта в зданий МБОУ Комсомольская СОШ</t>
  </si>
  <si>
    <t>Мероприятие 1.3 Разработка ПСД МБОУ Ореховской СОШ</t>
  </si>
  <si>
    <t>Мероприятие 1.7 Проведение капитального ремонта зданий муниципальных общеобразовательных организаций в рамках модернизации школьных систем образования в Томской области (Капитальный ремонт МБОУ Куяновская СОШ, по адресу: Томская область, первомайский район, с. Куяново, ул. Центральная, д. 33)</t>
  </si>
  <si>
    <t>Мероприятие 1.8 Проведение капитального ремонта зданий муниципальных общеобразовательных организаций в рамках модернизации школьных систем образования в Томской области (Капитальный ремонт МБОУ Куяновская СОШ, по адресу: Томская область, первомайский район, с. Куяново, ул. Центральная, д. 33)</t>
  </si>
  <si>
    <t>Мероприятие 1.9 Проведение капитального ремонта зданий муниципальных общеобразовательных организаций в рамках модернизации школьных систем образования в Томской области (Капитальный ремонт МБОУ Комсомольская СОШ, по адресу: Томская область, Первомайский район, с. Комсомольск, ул. Первомайская, д. 9 а</t>
  </si>
  <si>
    <t>Мероприятие 1.11 Авторский надзор капитального ремонта МБОУ Ореховской СОШ</t>
  </si>
  <si>
    <t>Мероприятие 1.12 Инструментальное обследование здания МБОУ Куяновской СОШ</t>
  </si>
  <si>
    <t>Мероприятие 1.13 Государственная экспертиза, авторский надзор капитального ремонта МБОУ Комсомольской СОШ</t>
  </si>
  <si>
    <t>Мероприятие 1.21 Разработка проектно-сметной документации МАОУ Улу-Юльская СОШ</t>
  </si>
  <si>
    <t>Мероприятие 4.4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</si>
  <si>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Мероприятие 1.10 ПСД Новый</t>
  </si>
  <si>
    <t>Мероприятие 1.11 Авторский надзор, гос эспертиза Комсомольская СОШ</t>
  </si>
  <si>
    <t>Мероприятие 1.12
Разработка сиетной документации Торбеево</t>
  </si>
  <si>
    <t>Мероприятие 3.9
 Обеспечение антитеррористической защиты отремонтированных зданий муниципальных общеобразовательнрых</t>
  </si>
  <si>
    <t>л</t>
  </si>
  <si>
    <t>р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</si>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</sst>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00000"/>
    <numFmt numFmtId="167" formatCode="0.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5" borderId="0" xfId="0" applyFont="1" applyFill="1"/>
    <xf numFmtId="0" fontId="11" fillId="0" borderId="0" xfId="0" applyFont="1"/>
    <xf numFmtId="164" fontId="6" fillId="0" borderId="1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0" fontId="2" fillId="6" borderId="0" xfId="0" applyFont="1" applyFill="1" applyAlignment="1">
      <alignment horizontal="right" vertical="center"/>
    </xf>
    <xf numFmtId="0" fontId="2" fillId="6" borderId="0" xfId="0" applyFont="1" applyFill="1" applyAlignment="1">
      <alignment horizontal="center" vertical="center"/>
    </xf>
    <xf numFmtId="0" fontId="0" fillId="6" borderId="0" xfId="0" applyFill="1"/>
    <xf numFmtId="0" fontId="0" fillId="5" borderId="0" xfId="0" applyFill="1"/>
    <xf numFmtId="0" fontId="1" fillId="7" borderId="0" xfId="0" applyFont="1" applyFill="1"/>
    <xf numFmtId="0" fontId="0" fillId="7" borderId="0" xfId="0" applyFill="1"/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1" fillId="8" borderId="0" xfId="0" applyFont="1" applyFill="1"/>
    <xf numFmtId="0" fontId="0" fillId="8" borderId="0" xfId="0" applyFill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4" fontId="3" fillId="2" borderId="1" xfId="0" applyNumberFormat="1" applyFont="1" applyFill="1" applyBorder="1"/>
    <xf numFmtId="166" fontId="6" fillId="0" borderId="1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9" borderId="0" xfId="0" applyFont="1" applyFill="1"/>
    <xf numFmtId="0" fontId="0" fillId="9" borderId="0" xfId="0" applyFill="1"/>
    <xf numFmtId="167" fontId="3" fillId="0" borderId="1" xfId="0" applyNumberFormat="1" applyFont="1" applyBorder="1"/>
    <xf numFmtId="167" fontId="6" fillId="0" borderId="1" xfId="0" applyNumberFormat="1" applyFont="1" applyBorder="1"/>
    <xf numFmtId="0" fontId="7" fillId="5" borderId="1" xfId="0" applyFont="1" applyFill="1" applyBorder="1" applyAlignment="1">
      <alignment vertical="center" wrapText="1"/>
    </xf>
    <xf numFmtId="0" fontId="3" fillId="5" borderId="1" xfId="0" applyFont="1" applyFill="1" applyBorder="1"/>
    <xf numFmtId="0" fontId="6" fillId="5" borderId="1" xfId="0" applyFont="1" applyFill="1" applyBorder="1"/>
    <xf numFmtId="164" fontId="3" fillId="5" borderId="1" xfId="0" applyNumberFormat="1" applyFont="1" applyFill="1" applyBorder="1"/>
    <xf numFmtId="0" fontId="7" fillId="10" borderId="1" xfId="0" applyFont="1" applyFill="1" applyBorder="1" applyAlignment="1">
      <alignment vertical="center" wrapText="1"/>
    </xf>
    <xf numFmtId="0" fontId="3" fillId="10" borderId="1" xfId="0" applyFont="1" applyFill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164" fontId="3" fillId="7" borderId="1" xfId="0" applyNumberFormat="1" applyFont="1" applyFill="1" applyBorder="1"/>
    <xf numFmtId="164" fontId="0" fillId="5" borderId="0" xfId="0" applyNumberFormat="1" applyFill="1"/>
    <xf numFmtId="164" fontId="0" fillId="0" borderId="0" xfId="0" applyNumberFormat="1"/>
    <xf numFmtId="2" fontId="3" fillId="2" borderId="1" xfId="0" applyNumberFormat="1" applyFont="1" applyFill="1" applyBorder="1"/>
    <xf numFmtId="0" fontId="10" fillId="5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/>
    <xf numFmtId="0" fontId="0" fillId="0" borderId="3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3" xfId="0" applyFont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4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49" fontId="3" fillId="5" borderId="2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6" fillId="2" borderId="1" xfId="0" applyFont="1" applyFill="1" applyBorder="1"/>
    <xf numFmtId="2" fontId="6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8"/>
  <sheetViews>
    <sheetView view="pageBreakPreview" topLeftCell="A118" zoomScaleNormal="100" zoomScaleSheetLayoutView="100" workbookViewId="0">
      <selection activeCell="L121" sqref="L121"/>
    </sheetView>
  </sheetViews>
  <sheetFormatPr defaultColWidth="9.140625" defaultRowHeight="15" x14ac:dyDescent="0.25"/>
  <cols>
    <col min="1" max="1" width="3.7109375" style="3" customWidth="1"/>
    <col min="2" max="2" width="21" customWidth="1"/>
    <col min="3" max="6" width="9.85546875" customWidth="1"/>
    <col min="7" max="7" width="13.5703125" customWidth="1"/>
    <col min="8" max="10" width="9.85546875" customWidth="1"/>
    <col min="11" max="11" width="13.140625" customWidth="1"/>
    <col min="12" max="12" width="11.28515625" customWidth="1"/>
    <col min="13" max="14" width="9.85546875" customWidth="1"/>
    <col min="15" max="15" width="8.85546875" customWidth="1"/>
  </cols>
  <sheetData>
    <row r="1" spans="1:15" ht="17.25" customHeight="1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"/>
    </row>
    <row r="2" spans="1:15" ht="20.25" customHeight="1" x14ac:dyDescent="0.25">
      <c r="A2" s="4"/>
      <c r="B2" s="42"/>
      <c r="C2" s="42"/>
      <c r="D2" s="42"/>
      <c r="E2" s="5" t="s">
        <v>12</v>
      </c>
      <c r="F2" s="7">
        <v>3</v>
      </c>
      <c r="G2" s="4" t="s">
        <v>13</v>
      </c>
      <c r="H2" s="7">
        <v>2023</v>
      </c>
      <c r="I2" s="6" t="s">
        <v>14</v>
      </c>
      <c r="J2" s="42"/>
      <c r="K2" s="42"/>
      <c r="L2" s="42"/>
      <c r="M2" s="42"/>
      <c r="N2" s="42"/>
      <c r="O2" s="1"/>
    </row>
    <row r="3" spans="1:15" ht="21.75" customHeight="1" x14ac:dyDescent="0.25">
      <c r="A3" s="100" t="s">
        <v>15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"/>
    </row>
    <row r="4" spans="1:15" ht="18.75" customHeight="1" x14ac:dyDescent="0.25">
      <c r="A4" s="101" t="s">
        <v>221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"/>
    </row>
    <row r="5" spans="1:15" ht="15.75" customHeight="1" x14ac:dyDescent="0.25">
      <c r="A5" s="102" t="s">
        <v>16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"/>
    </row>
    <row r="6" spans="1:15" ht="16.5" customHeight="1" x14ac:dyDescent="0.25">
      <c r="A6" s="101" t="s">
        <v>220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"/>
    </row>
    <row r="7" spans="1:15" ht="15.75" customHeight="1" x14ac:dyDescent="0.25">
      <c r="A7" s="102" t="s">
        <v>17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"/>
    </row>
    <row r="8" spans="1:15" ht="17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"/>
    </row>
    <row r="9" spans="1:15" s="3" customFormat="1" ht="27.75" customHeight="1" x14ac:dyDescent="0.25">
      <c r="A9" s="103" t="s">
        <v>1</v>
      </c>
      <c r="B9" s="104" t="s">
        <v>2</v>
      </c>
      <c r="C9" s="103" t="s">
        <v>607</v>
      </c>
      <c r="D9" s="103"/>
      <c r="E9" s="103"/>
      <c r="F9" s="103"/>
      <c r="G9" s="103"/>
      <c r="H9" s="103"/>
      <c r="I9" s="103"/>
      <c r="J9" s="103"/>
      <c r="K9" s="103"/>
      <c r="L9" s="103"/>
      <c r="M9" s="103" t="s">
        <v>4</v>
      </c>
      <c r="N9" s="103" t="s">
        <v>5</v>
      </c>
      <c r="O9" s="2"/>
    </row>
    <row r="10" spans="1:15" s="3" customFormat="1" ht="30" customHeight="1" x14ac:dyDescent="0.25">
      <c r="A10" s="103"/>
      <c r="B10" s="104"/>
      <c r="C10" s="111" t="s">
        <v>8</v>
      </c>
      <c r="D10" s="111"/>
      <c r="E10" s="111" t="s">
        <v>3</v>
      </c>
      <c r="F10" s="111"/>
      <c r="G10" s="111" t="s">
        <v>9</v>
      </c>
      <c r="H10" s="111"/>
      <c r="I10" s="103" t="s">
        <v>10</v>
      </c>
      <c r="J10" s="103"/>
      <c r="K10" s="103" t="s">
        <v>11</v>
      </c>
      <c r="L10" s="103"/>
      <c r="M10" s="103"/>
      <c r="N10" s="103"/>
      <c r="O10" s="2"/>
    </row>
    <row r="11" spans="1:15" ht="60" x14ac:dyDescent="0.25">
      <c r="A11" s="103"/>
      <c r="B11" s="104"/>
      <c r="C11" s="11" t="s">
        <v>22</v>
      </c>
      <c r="D11" s="11" t="s">
        <v>7</v>
      </c>
      <c r="E11" s="11" t="s">
        <v>22</v>
      </c>
      <c r="F11" s="11" t="s">
        <v>7</v>
      </c>
      <c r="G11" s="11" t="s">
        <v>22</v>
      </c>
      <c r="H11" s="11" t="s">
        <v>7</v>
      </c>
      <c r="I11" s="11" t="s">
        <v>22</v>
      </c>
      <c r="J11" s="11" t="s">
        <v>7</v>
      </c>
      <c r="K11" s="11" t="s">
        <v>23</v>
      </c>
      <c r="L11" s="11" t="s">
        <v>6</v>
      </c>
      <c r="M11" s="103"/>
      <c r="N11" s="103"/>
      <c r="O11" s="1"/>
    </row>
    <row r="12" spans="1:15" x14ac:dyDescent="0.25">
      <c r="A12" s="43">
        <v>1</v>
      </c>
      <c r="B12" s="43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>
        <v>8</v>
      </c>
      <c r="I12" s="43">
        <v>9</v>
      </c>
      <c r="J12" s="43">
        <v>10</v>
      </c>
      <c r="K12" s="43">
        <v>11</v>
      </c>
      <c r="L12" s="43">
        <v>12</v>
      </c>
      <c r="M12" s="43">
        <v>13</v>
      </c>
      <c r="N12" s="43">
        <v>14</v>
      </c>
      <c r="O12" s="1"/>
    </row>
    <row r="13" spans="1:15" x14ac:dyDescent="0.25">
      <c r="A13" s="105" t="s">
        <v>64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7"/>
      <c r="O13" s="1"/>
    </row>
    <row r="14" spans="1:15" s="51" customFormat="1" ht="90" x14ac:dyDescent="0.25">
      <c r="A14" s="43">
        <v>1</v>
      </c>
      <c r="B14" s="9" t="s">
        <v>65</v>
      </c>
      <c r="C14" s="12"/>
      <c r="D14" s="12"/>
      <c r="E14" s="12"/>
      <c r="F14" s="12"/>
      <c r="G14" s="12"/>
      <c r="H14" s="12"/>
      <c r="I14" s="12"/>
      <c r="J14" s="12"/>
      <c r="K14" s="12">
        <f t="shared" ref="K14:L16" si="0">C14+E14+G14</f>
        <v>0</v>
      </c>
      <c r="L14" s="12">
        <f t="shared" si="0"/>
        <v>0</v>
      </c>
      <c r="M14" s="12"/>
      <c r="N14" s="12"/>
      <c r="O14" s="39"/>
    </row>
    <row r="15" spans="1:15" ht="135" x14ac:dyDescent="0.25">
      <c r="A15" s="43"/>
      <c r="B15" s="9" t="s">
        <v>66</v>
      </c>
      <c r="C15" s="12"/>
      <c r="D15" s="12"/>
      <c r="E15" s="12"/>
      <c r="F15" s="12"/>
      <c r="G15" s="12"/>
      <c r="H15" s="12"/>
      <c r="I15" s="12"/>
      <c r="J15" s="12"/>
      <c r="K15" s="12">
        <f t="shared" si="0"/>
        <v>0</v>
      </c>
      <c r="L15" s="12">
        <f t="shared" si="0"/>
        <v>0</v>
      </c>
      <c r="M15" s="12"/>
      <c r="N15" s="12"/>
      <c r="O15" s="1"/>
    </row>
    <row r="16" spans="1:15" s="68" customFormat="1" ht="146.25" x14ac:dyDescent="0.25">
      <c r="A16" s="43"/>
      <c r="B16" s="9" t="s">
        <v>67</v>
      </c>
      <c r="C16" s="12">
        <v>11509.01945</v>
      </c>
      <c r="D16" s="12"/>
      <c r="E16" s="12">
        <v>2102.8391000000001</v>
      </c>
      <c r="F16" s="12"/>
      <c r="G16" s="12">
        <v>6970.2589200000002</v>
      </c>
      <c r="H16" s="12">
        <v>1808.1822999999999</v>
      </c>
      <c r="I16" s="12"/>
      <c r="J16" s="12"/>
      <c r="K16" s="12">
        <f t="shared" si="0"/>
        <v>20582.117470000001</v>
      </c>
      <c r="L16" s="12">
        <f t="shared" si="0"/>
        <v>1808.1822999999999</v>
      </c>
      <c r="M16" s="12"/>
      <c r="N16" s="12"/>
      <c r="O16" s="67"/>
    </row>
    <row r="17" spans="1:15" s="68" customFormat="1" ht="78.75" x14ac:dyDescent="0.25">
      <c r="A17" s="43"/>
      <c r="B17" s="9" t="s">
        <v>68</v>
      </c>
      <c r="C17" s="12"/>
      <c r="D17" s="12"/>
      <c r="E17" s="12"/>
      <c r="F17" s="12"/>
      <c r="G17" s="12">
        <v>6962.6</v>
      </c>
      <c r="H17" s="12">
        <v>1808.1822999999999</v>
      </c>
      <c r="I17" s="12"/>
      <c r="J17" s="12"/>
      <c r="K17" s="12">
        <f t="shared" ref="K17:K18" si="1">C17+E17+G17</f>
        <v>6962.6</v>
      </c>
      <c r="L17" s="12">
        <f>D17+F17+H17</f>
        <v>1808.1822999999999</v>
      </c>
      <c r="M17" s="12"/>
      <c r="N17" s="12"/>
      <c r="O17" s="67"/>
    </row>
    <row r="18" spans="1:15" s="68" customFormat="1" ht="90" x14ac:dyDescent="0.25">
      <c r="A18" s="43"/>
      <c r="B18" s="9" t="s">
        <v>69</v>
      </c>
      <c r="C18" s="12"/>
      <c r="D18" s="12"/>
      <c r="E18" s="12"/>
      <c r="F18" s="12"/>
      <c r="G18" s="12"/>
      <c r="H18" s="12"/>
      <c r="I18" s="12"/>
      <c r="J18" s="12"/>
      <c r="K18" s="12">
        <f t="shared" si="1"/>
        <v>0</v>
      </c>
      <c r="L18" s="12">
        <f>D18+F18+H18</f>
        <v>0</v>
      </c>
      <c r="M18" s="12"/>
      <c r="N18" s="12"/>
      <c r="O18" s="67"/>
    </row>
    <row r="19" spans="1:15" s="68" customFormat="1" ht="78.75" x14ac:dyDescent="0.25">
      <c r="A19" s="43"/>
      <c r="B19" s="9" t="s">
        <v>70</v>
      </c>
      <c r="C19" s="47">
        <v>11509.01945</v>
      </c>
      <c r="D19" s="12"/>
      <c r="E19" s="12">
        <v>2102.8391000000001</v>
      </c>
      <c r="F19" s="12"/>
      <c r="G19" s="12">
        <v>7.6589200000000002</v>
      </c>
      <c r="H19" s="12"/>
      <c r="I19" s="12"/>
      <c r="J19" s="12"/>
      <c r="K19" s="12">
        <f>C19+E19+G19</f>
        <v>13619.517470000001</v>
      </c>
      <c r="L19" s="12">
        <f>D19+F19+H19</f>
        <v>0</v>
      </c>
      <c r="M19" s="12"/>
      <c r="N19" s="12"/>
      <c r="O19" s="67"/>
    </row>
    <row r="20" spans="1:15" s="68" customFormat="1" ht="90" x14ac:dyDescent="0.25">
      <c r="A20" s="43"/>
      <c r="B20" s="9" t="s">
        <v>71</v>
      </c>
      <c r="C20" s="12"/>
      <c r="D20" s="12"/>
      <c r="E20" s="12"/>
      <c r="F20" s="12"/>
      <c r="G20" s="12"/>
      <c r="H20" s="12"/>
      <c r="I20" s="12"/>
      <c r="J20" s="12"/>
      <c r="K20" s="12">
        <f>C20+E20+G20</f>
        <v>0</v>
      </c>
      <c r="L20" s="12">
        <f>D20+F20+H20</f>
        <v>0</v>
      </c>
      <c r="M20" s="12"/>
      <c r="N20" s="12"/>
      <c r="O20" s="67"/>
    </row>
    <row r="21" spans="1:15" s="68" customFormat="1" ht="90" x14ac:dyDescent="0.25">
      <c r="A21" s="43"/>
      <c r="B21" s="9" t="s">
        <v>72</v>
      </c>
      <c r="C21" s="12">
        <v>26335.5</v>
      </c>
      <c r="D21" s="12"/>
      <c r="E21" s="47">
        <v>45166.189659999996</v>
      </c>
      <c r="F21" s="12"/>
      <c r="G21" s="12">
        <v>1309.2706700000001</v>
      </c>
      <c r="H21" s="12"/>
      <c r="I21" s="12"/>
      <c r="J21" s="12"/>
      <c r="K21" s="12">
        <f t="shared" ref="K21:K22" si="2">C21+E21+G21</f>
        <v>72810.960330000002</v>
      </c>
      <c r="L21" s="12">
        <f t="shared" ref="L21:L62" si="3">D21+F21+H21</f>
        <v>0</v>
      </c>
      <c r="M21" s="12"/>
      <c r="N21" s="12"/>
      <c r="O21" s="67"/>
    </row>
    <row r="22" spans="1:15" s="68" customFormat="1" ht="90" x14ac:dyDescent="0.25">
      <c r="A22" s="43"/>
      <c r="B22" s="9" t="s">
        <v>73</v>
      </c>
      <c r="C22" s="12">
        <v>26335.5</v>
      </c>
      <c r="D22" s="12"/>
      <c r="E22" s="47">
        <v>45166.189659999996</v>
      </c>
      <c r="F22" s="12"/>
      <c r="G22" s="12">
        <v>1309.2706700000001</v>
      </c>
      <c r="H22" s="12"/>
      <c r="I22" s="12"/>
      <c r="J22" s="12"/>
      <c r="K22" s="12">
        <f t="shared" si="2"/>
        <v>72810.960330000002</v>
      </c>
      <c r="L22" s="12">
        <v>500</v>
      </c>
      <c r="M22" s="12"/>
      <c r="N22" s="12"/>
      <c r="O22" s="67"/>
    </row>
    <row r="23" spans="1:15" s="68" customFormat="1" ht="101.25" x14ac:dyDescent="0.25">
      <c r="A23" s="43"/>
      <c r="B23" s="9" t="s">
        <v>74</v>
      </c>
      <c r="C23" s="12"/>
      <c r="D23" s="12"/>
      <c r="E23" s="12"/>
      <c r="F23" s="12"/>
      <c r="G23" s="12">
        <v>40702.5936</v>
      </c>
      <c r="H23" s="47"/>
      <c r="I23" s="12"/>
      <c r="J23" s="12"/>
      <c r="K23" s="12">
        <f>C23+E23+G23</f>
        <v>40702.5936</v>
      </c>
      <c r="L23" s="12">
        <f t="shared" si="3"/>
        <v>0</v>
      </c>
      <c r="M23" s="12"/>
      <c r="N23" s="12"/>
      <c r="O23" s="67"/>
    </row>
    <row r="24" spans="1:15" s="68" customFormat="1" ht="123.75" x14ac:dyDescent="0.25">
      <c r="A24" s="43"/>
      <c r="B24" s="9" t="s">
        <v>75</v>
      </c>
      <c r="C24" s="12"/>
      <c r="D24" s="12"/>
      <c r="E24" s="12"/>
      <c r="F24" s="12"/>
      <c r="G24" s="12">
        <v>40702.5936</v>
      </c>
      <c r="H24" s="47"/>
      <c r="I24" s="12"/>
      <c r="J24" s="12"/>
      <c r="K24" s="12">
        <f t="shared" ref="K24:K62" si="4">C24+E24+G24</f>
        <v>40702.5936</v>
      </c>
      <c r="L24" s="12">
        <f t="shared" si="3"/>
        <v>0</v>
      </c>
      <c r="M24" s="12"/>
      <c r="N24" s="12"/>
      <c r="O24" s="67"/>
    </row>
    <row r="25" spans="1:15" x14ac:dyDescent="0.25">
      <c r="A25" s="87" t="s">
        <v>76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9"/>
      <c r="O25" s="1"/>
    </row>
    <row r="26" spans="1:15" s="68" customFormat="1" ht="67.5" x14ac:dyDescent="0.25">
      <c r="A26" s="43"/>
      <c r="B26" s="9" t="s">
        <v>77</v>
      </c>
      <c r="C26" s="12"/>
      <c r="D26" s="12"/>
      <c r="E26" s="12"/>
      <c r="F26" s="12"/>
      <c r="G26" s="12"/>
      <c r="H26" s="12"/>
      <c r="I26" s="12"/>
      <c r="J26" s="12"/>
      <c r="K26" s="12">
        <f t="shared" si="4"/>
        <v>0</v>
      </c>
      <c r="L26" s="12">
        <f t="shared" si="3"/>
        <v>0</v>
      </c>
      <c r="M26" s="12"/>
      <c r="N26" s="12"/>
      <c r="O26" s="67"/>
    </row>
    <row r="27" spans="1:15" s="68" customFormat="1" ht="67.5" x14ac:dyDescent="0.25">
      <c r="A27" s="43"/>
      <c r="B27" s="9" t="s">
        <v>78</v>
      </c>
      <c r="C27" s="12"/>
      <c r="D27" s="12"/>
      <c r="E27" s="12"/>
      <c r="F27" s="12"/>
      <c r="G27" s="12"/>
      <c r="H27" s="12"/>
      <c r="I27" s="12"/>
      <c r="J27" s="12"/>
      <c r="K27" s="12">
        <f t="shared" si="4"/>
        <v>0</v>
      </c>
      <c r="L27" s="12">
        <f t="shared" si="3"/>
        <v>0</v>
      </c>
      <c r="M27" s="12"/>
      <c r="N27" s="12"/>
      <c r="O27" s="67"/>
    </row>
    <row r="28" spans="1:15" s="68" customFormat="1" ht="146.25" x14ac:dyDescent="0.25">
      <c r="A28" s="43"/>
      <c r="B28" s="9" t="s">
        <v>79</v>
      </c>
      <c r="C28" s="12"/>
      <c r="D28" s="12"/>
      <c r="E28" s="12"/>
      <c r="F28" s="12"/>
      <c r="G28" s="12">
        <v>2187.9</v>
      </c>
      <c r="H28" s="12"/>
      <c r="I28" s="12"/>
      <c r="J28" s="12"/>
      <c r="K28" s="12">
        <f t="shared" si="4"/>
        <v>2187.9</v>
      </c>
      <c r="L28" s="12">
        <f t="shared" si="3"/>
        <v>0</v>
      </c>
      <c r="M28" s="12"/>
      <c r="N28" s="12"/>
      <c r="O28" s="67"/>
    </row>
    <row r="29" spans="1:15" s="68" customFormat="1" ht="146.25" x14ac:dyDescent="0.25">
      <c r="A29" s="43"/>
      <c r="B29" s="9" t="s">
        <v>80</v>
      </c>
      <c r="C29" s="12"/>
      <c r="D29" s="12"/>
      <c r="E29" s="12"/>
      <c r="F29" s="12"/>
      <c r="G29" s="12">
        <v>2187.9</v>
      </c>
      <c r="H29" s="12"/>
      <c r="I29" s="12"/>
      <c r="J29" s="12"/>
      <c r="K29" s="12">
        <f t="shared" si="4"/>
        <v>2187.9</v>
      </c>
      <c r="L29" s="12">
        <f t="shared" si="3"/>
        <v>0</v>
      </c>
      <c r="M29" s="12"/>
      <c r="N29" s="12"/>
      <c r="O29" s="67"/>
    </row>
    <row r="30" spans="1:15" s="68" customFormat="1" ht="78.75" x14ac:dyDescent="0.25">
      <c r="A30" s="43"/>
      <c r="B30" s="9" t="s">
        <v>81</v>
      </c>
      <c r="C30" s="12"/>
      <c r="D30" s="12"/>
      <c r="E30" s="12">
        <v>4950</v>
      </c>
      <c r="F30" s="12"/>
      <c r="G30" s="12">
        <v>550</v>
      </c>
      <c r="H30" s="12"/>
      <c r="I30" s="12"/>
      <c r="J30" s="12"/>
      <c r="K30" s="12">
        <f t="shared" si="4"/>
        <v>5500</v>
      </c>
      <c r="L30" s="12">
        <f t="shared" si="3"/>
        <v>0</v>
      </c>
      <c r="M30" s="12"/>
      <c r="N30" s="12"/>
      <c r="O30" s="67"/>
    </row>
    <row r="31" spans="1:15" s="68" customFormat="1" ht="78.75" x14ac:dyDescent="0.25">
      <c r="A31" s="43"/>
      <c r="B31" s="9" t="s">
        <v>82</v>
      </c>
      <c r="C31" s="12"/>
      <c r="D31" s="12"/>
      <c r="E31" s="12">
        <v>4950</v>
      </c>
      <c r="F31" s="12"/>
      <c r="G31" s="12">
        <v>550</v>
      </c>
      <c r="H31" s="12"/>
      <c r="I31" s="12"/>
      <c r="J31" s="12"/>
      <c r="K31" s="12">
        <f t="shared" si="4"/>
        <v>5500</v>
      </c>
      <c r="L31" s="12">
        <f t="shared" si="3"/>
        <v>0</v>
      </c>
      <c r="M31" s="12"/>
      <c r="N31" s="12"/>
      <c r="O31" s="67"/>
    </row>
    <row r="32" spans="1:15" s="68" customFormat="1" ht="56.25" x14ac:dyDescent="0.25">
      <c r="A32" s="43"/>
      <c r="B32" s="9" t="s">
        <v>83</v>
      </c>
      <c r="C32" s="12"/>
      <c r="D32" s="12"/>
      <c r="E32" s="12"/>
      <c r="F32" s="12"/>
      <c r="G32" s="12">
        <v>88.8</v>
      </c>
      <c r="H32" s="12"/>
      <c r="I32" s="12"/>
      <c r="J32" s="12"/>
      <c r="K32" s="12">
        <f t="shared" si="4"/>
        <v>88.8</v>
      </c>
      <c r="L32" s="12">
        <f t="shared" si="3"/>
        <v>0</v>
      </c>
      <c r="M32" s="12"/>
      <c r="N32" s="12"/>
      <c r="O32" s="67"/>
    </row>
    <row r="33" spans="1:15" s="68" customFormat="1" ht="56.25" x14ac:dyDescent="0.25">
      <c r="A33" s="43"/>
      <c r="B33" s="9" t="s">
        <v>84</v>
      </c>
      <c r="C33" s="12"/>
      <c r="D33" s="12"/>
      <c r="E33" s="12"/>
      <c r="F33" s="12"/>
      <c r="G33" s="12">
        <v>88.8</v>
      </c>
      <c r="H33" s="12"/>
      <c r="I33" s="12"/>
      <c r="J33" s="12"/>
      <c r="K33" s="12">
        <f t="shared" si="4"/>
        <v>88.8</v>
      </c>
      <c r="L33" s="12">
        <f t="shared" si="3"/>
        <v>0</v>
      </c>
      <c r="M33" s="12"/>
      <c r="N33" s="12"/>
      <c r="O33" s="67"/>
    </row>
    <row r="34" spans="1:15" x14ac:dyDescent="0.25">
      <c r="A34" s="87" t="s">
        <v>85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</row>
    <row r="35" spans="1:15" s="68" customFormat="1" ht="180" x14ac:dyDescent="0.25">
      <c r="A35" s="43"/>
      <c r="B35" s="9" t="s">
        <v>86</v>
      </c>
      <c r="C35" s="12"/>
      <c r="D35" s="12"/>
      <c r="E35" s="12">
        <v>5177.7</v>
      </c>
      <c r="F35" s="12">
        <v>1400.8992000000001</v>
      </c>
      <c r="G35" s="12">
        <v>86416.856400000004</v>
      </c>
      <c r="H35" s="47">
        <v>26201.016970000001</v>
      </c>
      <c r="I35" s="12"/>
      <c r="J35" s="12"/>
      <c r="K35" s="12">
        <f t="shared" si="4"/>
        <v>91594.556400000001</v>
      </c>
      <c r="L35" s="12">
        <f t="shared" si="3"/>
        <v>27601.91617</v>
      </c>
      <c r="M35" s="12"/>
      <c r="N35" s="12"/>
      <c r="O35" s="67"/>
    </row>
    <row r="36" spans="1:15" s="68" customFormat="1" ht="90" x14ac:dyDescent="0.25">
      <c r="A36" s="43"/>
      <c r="B36" s="9" t="s">
        <v>87</v>
      </c>
      <c r="C36" s="12"/>
      <c r="D36" s="12"/>
      <c r="E36" s="12"/>
      <c r="F36" s="12"/>
      <c r="G36" s="12">
        <v>8981.2063999999991</v>
      </c>
      <c r="H36" s="12">
        <v>4306.6843500000004</v>
      </c>
      <c r="I36" s="12"/>
      <c r="J36" s="12"/>
      <c r="K36" s="12">
        <f t="shared" si="4"/>
        <v>8981.2063999999991</v>
      </c>
      <c r="L36" s="12">
        <f t="shared" si="3"/>
        <v>4306.6843500000004</v>
      </c>
      <c r="M36" s="12"/>
      <c r="N36" s="12"/>
      <c r="O36" s="67"/>
    </row>
    <row r="37" spans="1:15" s="68" customFormat="1" ht="67.5" x14ac:dyDescent="0.25">
      <c r="A37" s="43"/>
      <c r="B37" s="9" t="s">
        <v>88</v>
      </c>
      <c r="C37" s="12"/>
      <c r="D37" s="12"/>
      <c r="E37" s="12"/>
      <c r="F37" s="12"/>
      <c r="G37" s="12">
        <v>44311.3</v>
      </c>
      <c r="H37" s="47">
        <v>13320.420169999999</v>
      </c>
      <c r="I37" s="12"/>
      <c r="J37" s="12"/>
      <c r="K37" s="12">
        <f t="shared" si="4"/>
        <v>44311.3</v>
      </c>
      <c r="L37" s="12">
        <f t="shared" si="3"/>
        <v>13320.420169999999</v>
      </c>
      <c r="M37" s="12"/>
      <c r="N37" s="12"/>
      <c r="O37" s="67"/>
    </row>
    <row r="38" spans="1:15" s="68" customFormat="1" ht="67.5" x14ac:dyDescent="0.25">
      <c r="A38" s="43"/>
      <c r="B38" s="9" t="s">
        <v>89</v>
      </c>
      <c r="C38" s="12"/>
      <c r="D38" s="12"/>
      <c r="E38" s="12">
        <v>5136.3</v>
      </c>
      <c r="F38" s="12">
        <v>1400.8992000000001</v>
      </c>
      <c r="G38" s="12">
        <v>33124.31</v>
      </c>
      <c r="H38" s="12">
        <v>8573.9124499999998</v>
      </c>
      <c r="I38" s="12"/>
      <c r="J38" s="12"/>
      <c r="K38" s="12">
        <f t="shared" si="4"/>
        <v>38260.61</v>
      </c>
      <c r="L38" s="12">
        <f t="shared" si="3"/>
        <v>9974.8116499999996</v>
      </c>
      <c r="M38" s="12"/>
      <c r="N38" s="12"/>
      <c r="O38" s="67"/>
    </row>
    <row r="39" spans="1:15" s="68" customFormat="1" ht="146.25" x14ac:dyDescent="0.25">
      <c r="A39" s="43"/>
      <c r="B39" s="9" t="s">
        <v>90</v>
      </c>
      <c r="C39" s="12"/>
      <c r="D39" s="12"/>
      <c r="E39" s="12">
        <v>41.4</v>
      </c>
      <c r="F39" s="12"/>
      <c r="G39" s="12">
        <v>0.04</v>
      </c>
      <c r="H39" s="12"/>
      <c r="I39" s="12"/>
      <c r="J39" s="12"/>
      <c r="K39" s="12">
        <f t="shared" si="4"/>
        <v>41.44</v>
      </c>
      <c r="L39" s="12">
        <f t="shared" si="3"/>
        <v>0</v>
      </c>
      <c r="M39" s="12"/>
      <c r="N39" s="12"/>
      <c r="O39" s="67"/>
    </row>
    <row r="40" spans="1:15" s="68" customFormat="1" ht="90" x14ac:dyDescent="0.25">
      <c r="A40" s="43"/>
      <c r="B40" s="9" t="s">
        <v>91</v>
      </c>
      <c r="C40" s="12"/>
      <c r="D40" s="12"/>
      <c r="E40" s="12"/>
      <c r="F40" s="12"/>
      <c r="G40" s="12"/>
      <c r="H40" s="12"/>
      <c r="I40" s="12"/>
      <c r="J40" s="12"/>
      <c r="K40" s="12">
        <f t="shared" si="4"/>
        <v>0</v>
      </c>
      <c r="L40" s="12">
        <f t="shared" si="3"/>
        <v>0</v>
      </c>
      <c r="M40" s="12"/>
      <c r="N40" s="12"/>
      <c r="O40" s="67"/>
    </row>
    <row r="41" spans="1:15" ht="135" x14ac:dyDescent="0.25">
      <c r="A41" s="43"/>
      <c r="B41" s="9" t="s">
        <v>92</v>
      </c>
      <c r="C41" s="12"/>
      <c r="D41" s="12"/>
      <c r="E41" s="12"/>
      <c r="F41" s="12"/>
      <c r="G41" s="12"/>
      <c r="H41" s="12"/>
      <c r="I41" s="12"/>
      <c r="J41" s="12"/>
      <c r="K41" s="12">
        <f t="shared" si="4"/>
        <v>0</v>
      </c>
      <c r="L41" s="12">
        <f t="shared" si="3"/>
        <v>0</v>
      </c>
      <c r="M41" s="12"/>
      <c r="N41" s="12"/>
      <c r="O41" s="1"/>
    </row>
    <row r="42" spans="1:15" ht="101.25" x14ac:dyDescent="0.25">
      <c r="A42" s="43"/>
      <c r="B42" s="9" t="s">
        <v>93</v>
      </c>
      <c r="C42" s="12"/>
      <c r="D42" s="12"/>
      <c r="E42" s="12"/>
      <c r="F42" s="12"/>
      <c r="G42" s="12"/>
      <c r="H42" s="12"/>
      <c r="I42" s="12"/>
      <c r="J42" s="12"/>
      <c r="K42" s="12">
        <f t="shared" si="4"/>
        <v>0</v>
      </c>
      <c r="L42" s="12">
        <f t="shared" si="3"/>
        <v>0</v>
      </c>
      <c r="M42" s="12"/>
      <c r="N42" s="12"/>
      <c r="O42" s="1"/>
    </row>
    <row r="43" spans="1:15" ht="123.75" x14ac:dyDescent="0.25">
      <c r="A43" s="43"/>
      <c r="B43" s="9" t="s">
        <v>94</v>
      </c>
      <c r="C43" s="12"/>
      <c r="D43" s="12"/>
      <c r="E43" s="12"/>
      <c r="F43" s="12"/>
      <c r="G43" s="12"/>
      <c r="H43" s="12"/>
      <c r="I43" s="12"/>
      <c r="J43" s="12"/>
      <c r="K43" s="12">
        <f t="shared" si="4"/>
        <v>0</v>
      </c>
      <c r="L43" s="12">
        <f t="shared" si="3"/>
        <v>0</v>
      </c>
      <c r="M43" s="12"/>
      <c r="N43" s="12"/>
      <c r="O43" s="1"/>
    </row>
    <row r="44" spans="1:15" s="68" customFormat="1" ht="67.5" x14ac:dyDescent="0.25">
      <c r="A44" s="43"/>
      <c r="B44" s="9" t="s">
        <v>95</v>
      </c>
      <c r="C44" s="47">
        <v>17856.484619999999</v>
      </c>
      <c r="D44" s="12">
        <v>6017.1930000000002</v>
      </c>
      <c r="E44" s="12"/>
      <c r="F44" s="12"/>
      <c r="G44" s="12"/>
      <c r="H44" s="12"/>
      <c r="I44" s="12"/>
      <c r="J44" s="12"/>
      <c r="K44" s="12">
        <f t="shared" si="4"/>
        <v>17856.484619999999</v>
      </c>
      <c r="L44" s="12">
        <f t="shared" si="3"/>
        <v>6017.1930000000002</v>
      </c>
      <c r="M44" s="12"/>
      <c r="N44" s="12"/>
      <c r="O44" s="67"/>
    </row>
    <row r="45" spans="1:15" s="59" customFormat="1" ht="101.25" x14ac:dyDescent="0.25">
      <c r="A45" s="43"/>
      <c r="B45" s="9" t="s">
        <v>96</v>
      </c>
      <c r="C45" s="12"/>
      <c r="D45" s="12"/>
      <c r="E45" s="12"/>
      <c r="F45" s="12"/>
      <c r="G45" s="12"/>
      <c r="H45" s="12"/>
      <c r="I45" s="12"/>
      <c r="J45" s="12"/>
      <c r="K45" s="12">
        <f t="shared" si="4"/>
        <v>0</v>
      </c>
      <c r="L45" s="12">
        <f t="shared" si="3"/>
        <v>0</v>
      </c>
      <c r="M45" s="12"/>
      <c r="N45" s="12"/>
      <c r="O45" s="58"/>
    </row>
    <row r="46" spans="1:15" s="59" customFormat="1" ht="123.75" x14ac:dyDescent="0.25">
      <c r="A46" s="43"/>
      <c r="B46" s="9" t="s">
        <v>97</v>
      </c>
      <c r="C46" s="12"/>
      <c r="D46" s="12"/>
      <c r="E46" s="12"/>
      <c r="F46" s="12"/>
      <c r="G46" s="12"/>
      <c r="H46" s="12"/>
      <c r="I46" s="12"/>
      <c r="J46" s="12"/>
      <c r="K46" s="12">
        <f t="shared" si="4"/>
        <v>0</v>
      </c>
      <c r="L46" s="12">
        <f t="shared" si="3"/>
        <v>0</v>
      </c>
      <c r="M46" s="12"/>
      <c r="N46" s="12"/>
      <c r="O46" s="58"/>
    </row>
    <row r="47" spans="1:15" s="68" customFormat="1" ht="180" x14ac:dyDescent="0.25">
      <c r="A47" s="43"/>
      <c r="B47" s="9" t="s">
        <v>98</v>
      </c>
      <c r="C47" s="47">
        <v>17856.484619999999</v>
      </c>
      <c r="D47" s="12">
        <v>6017.1930000000002</v>
      </c>
      <c r="E47" s="12"/>
      <c r="F47" s="12"/>
      <c r="G47" s="12"/>
      <c r="H47" s="12"/>
      <c r="I47" s="12"/>
      <c r="J47" s="12"/>
      <c r="K47" s="12">
        <f t="shared" si="4"/>
        <v>17856.484619999999</v>
      </c>
      <c r="L47" s="12">
        <f t="shared" si="3"/>
        <v>6017.1930000000002</v>
      </c>
      <c r="M47" s="12"/>
      <c r="N47" s="12"/>
      <c r="O47" s="67"/>
    </row>
    <row r="48" spans="1:15" s="68" customFormat="1" ht="101.25" x14ac:dyDescent="0.25">
      <c r="A48" s="43"/>
      <c r="B48" s="9" t="s">
        <v>99</v>
      </c>
      <c r="C48" s="12">
        <v>8746.98</v>
      </c>
      <c r="D48" s="12">
        <v>2497.4997899999998</v>
      </c>
      <c r="E48" s="12">
        <v>13673.92</v>
      </c>
      <c r="F48" s="12">
        <v>3150.5556299999998</v>
      </c>
      <c r="G48" s="12">
        <v>1588.45</v>
      </c>
      <c r="H48" s="12">
        <v>130.0975</v>
      </c>
      <c r="I48" s="12"/>
      <c r="J48" s="12"/>
      <c r="K48" s="12">
        <f t="shared" si="4"/>
        <v>24009.350000000002</v>
      </c>
      <c r="L48" s="12">
        <f t="shared" si="3"/>
        <v>5778.1529199999995</v>
      </c>
      <c r="M48" s="12"/>
      <c r="N48" s="12"/>
      <c r="O48" s="67"/>
    </row>
    <row r="49" spans="1:15" s="68" customFormat="1" ht="101.25" x14ac:dyDescent="0.25">
      <c r="A49" s="43"/>
      <c r="B49" s="9" t="s">
        <v>100</v>
      </c>
      <c r="C49" s="12">
        <v>8746.98</v>
      </c>
      <c r="D49" s="12">
        <v>2497.4997899999998</v>
      </c>
      <c r="E49" s="12">
        <v>13673.92</v>
      </c>
      <c r="F49" s="12">
        <v>3150.5556299999998</v>
      </c>
      <c r="G49" s="12">
        <v>997.3</v>
      </c>
      <c r="H49" s="12">
        <v>130.0975</v>
      </c>
      <c r="I49" s="12"/>
      <c r="J49" s="12"/>
      <c r="K49" s="12">
        <f t="shared" si="4"/>
        <v>23418.2</v>
      </c>
      <c r="L49" s="12">
        <f t="shared" si="3"/>
        <v>5778.1529199999995</v>
      </c>
      <c r="M49" s="12"/>
      <c r="N49" s="12"/>
      <c r="O49" s="67"/>
    </row>
    <row r="50" spans="1:15" s="68" customFormat="1" ht="112.5" x14ac:dyDescent="0.25">
      <c r="A50" s="43"/>
      <c r="B50" s="9" t="s">
        <v>101</v>
      </c>
      <c r="C50" s="12"/>
      <c r="D50" s="12"/>
      <c r="E50" s="12"/>
      <c r="F50" s="12"/>
      <c r="G50" s="12">
        <v>331.15</v>
      </c>
      <c r="H50" s="12"/>
      <c r="I50" s="12"/>
      <c r="J50" s="12"/>
      <c r="K50" s="12">
        <f t="shared" si="4"/>
        <v>331.15</v>
      </c>
      <c r="L50" s="12">
        <f t="shared" si="3"/>
        <v>0</v>
      </c>
      <c r="M50" s="12"/>
      <c r="N50" s="12"/>
      <c r="O50" s="67"/>
    </row>
    <row r="51" spans="1:15" s="68" customFormat="1" ht="135" x14ac:dyDescent="0.25">
      <c r="A51" s="43"/>
      <c r="B51" s="9" t="s">
        <v>102</v>
      </c>
      <c r="C51" s="12"/>
      <c r="D51" s="12"/>
      <c r="E51" s="12"/>
      <c r="F51" s="12"/>
      <c r="G51" s="12">
        <v>260</v>
      </c>
      <c r="H51" s="12"/>
      <c r="I51" s="12"/>
      <c r="J51" s="12"/>
      <c r="K51" s="12">
        <f t="shared" si="4"/>
        <v>260</v>
      </c>
      <c r="L51" s="12">
        <f t="shared" si="3"/>
        <v>0</v>
      </c>
      <c r="M51" s="12"/>
      <c r="N51" s="12"/>
      <c r="O51" s="67"/>
    </row>
    <row r="52" spans="1:15" s="68" customFormat="1" ht="180" x14ac:dyDescent="0.25">
      <c r="A52" s="43"/>
      <c r="B52" s="9" t="s">
        <v>103</v>
      </c>
      <c r="C52" s="12"/>
      <c r="D52" s="12"/>
      <c r="E52" s="12"/>
      <c r="F52" s="12"/>
      <c r="G52" s="12">
        <v>30</v>
      </c>
      <c r="H52" s="12"/>
      <c r="I52" s="12"/>
      <c r="J52" s="12"/>
      <c r="K52" s="12">
        <f t="shared" si="4"/>
        <v>30</v>
      </c>
      <c r="L52" s="12">
        <f t="shared" si="3"/>
        <v>0</v>
      </c>
      <c r="M52" s="12"/>
      <c r="N52" s="12"/>
      <c r="O52" s="67"/>
    </row>
    <row r="53" spans="1:15" s="68" customFormat="1" ht="90" x14ac:dyDescent="0.25">
      <c r="A53" s="43"/>
      <c r="B53" s="9" t="s">
        <v>104</v>
      </c>
      <c r="C53" s="12"/>
      <c r="D53" s="12"/>
      <c r="E53" s="12"/>
      <c r="F53" s="12"/>
      <c r="G53" s="12">
        <v>30</v>
      </c>
      <c r="H53" s="12"/>
      <c r="I53" s="12"/>
      <c r="J53" s="12"/>
      <c r="K53" s="12">
        <f t="shared" si="4"/>
        <v>30</v>
      </c>
      <c r="L53" s="12">
        <f t="shared" si="3"/>
        <v>0</v>
      </c>
      <c r="M53" s="12"/>
      <c r="N53" s="12"/>
      <c r="O53" s="67"/>
    </row>
    <row r="54" spans="1:15" s="68" customFormat="1" ht="90" x14ac:dyDescent="0.25">
      <c r="A54" s="43"/>
      <c r="B54" s="9" t="s">
        <v>105</v>
      </c>
      <c r="C54" s="12"/>
      <c r="D54" s="12"/>
      <c r="E54" s="12"/>
      <c r="F54" s="12"/>
      <c r="G54" s="12"/>
      <c r="H54" s="12"/>
      <c r="I54" s="12"/>
      <c r="J54" s="12"/>
      <c r="K54" s="12">
        <f t="shared" si="4"/>
        <v>0</v>
      </c>
      <c r="L54" s="12">
        <f t="shared" si="3"/>
        <v>0</v>
      </c>
      <c r="M54" s="12"/>
      <c r="N54" s="12"/>
      <c r="O54" s="67"/>
    </row>
    <row r="55" spans="1:15" s="68" customFormat="1" ht="146.25" x14ac:dyDescent="0.25">
      <c r="A55" s="43"/>
      <c r="B55" s="9" t="s">
        <v>106</v>
      </c>
      <c r="C55" s="12"/>
      <c r="D55" s="12"/>
      <c r="E55" s="12"/>
      <c r="F55" s="12"/>
      <c r="G55" s="12"/>
      <c r="H55" s="12"/>
      <c r="I55" s="12"/>
      <c r="J55" s="12"/>
      <c r="K55" s="12">
        <f t="shared" si="4"/>
        <v>0</v>
      </c>
      <c r="L55" s="12">
        <f t="shared" si="3"/>
        <v>0</v>
      </c>
      <c r="M55" s="12"/>
      <c r="N55" s="12"/>
      <c r="O55" s="67"/>
    </row>
    <row r="56" spans="1:15" ht="30.75" customHeight="1" x14ac:dyDescent="0.25">
      <c r="A56" s="92" t="s">
        <v>568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4"/>
      <c r="O56" s="1"/>
    </row>
    <row r="57" spans="1:15" s="68" customFormat="1" ht="146.25" x14ac:dyDescent="0.25">
      <c r="A57" s="43"/>
      <c r="B57" s="9" t="s">
        <v>569</v>
      </c>
      <c r="C57" s="12">
        <v>1855.49389</v>
      </c>
      <c r="D57" s="12">
        <v>382.87421000000001</v>
      </c>
      <c r="E57" s="12">
        <v>57.38711</v>
      </c>
      <c r="F57" s="12">
        <v>12.554220000000001</v>
      </c>
      <c r="G57" s="12">
        <v>100</v>
      </c>
      <c r="H57" s="12"/>
      <c r="I57" s="12"/>
      <c r="J57" s="12"/>
      <c r="K57" s="12">
        <f>C57+E57+G57</f>
        <v>2012.8809999999999</v>
      </c>
      <c r="L57" s="12">
        <f>D57+F57+H57</f>
        <v>395.42842999999999</v>
      </c>
      <c r="M57" s="12"/>
      <c r="N57" s="12"/>
      <c r="O57" s="67"/>
    </row>
    <row r="58" spans="1:15" s="68" customFormat="1" ht="56.25" x14ac:dyDescent="0.25">
      <c r="A58" s="64"/>
      <c r="B58" s="9" t="s">
        <v>482</v>
      </c>
      <c r="C58" s="12"/>
      <c r="D58" s="12"/>
      <c r="E58" s="12"/>
      <c r="F58" s="12"/>
      <c r="G58" s="12"/>
      <c r="H58" s="12"/>
      <c r="I58" s="12"/>
      <c r="J58" s="12"/>
      <c r="K58" s="12">
        <f t="shared" ref="K58:K60" si="5">C58+E58+G58</f>
        <v>0</v>
      </c>
      <c r="L58" s="12">
        <f t="shared" ref="L58:L60" si="6">D58+F58+H58</f>
        <v>0</v>
      </c>
      <c r="M58" s="12"/>
      <c r="N58" s="12"/>
      <c r="O58" s="67"/>
    </row>
    <row r="59" spans="1:15" s="68" customFormat="1" ht="22.5" x14ac:dyDescent="0.25">
      <c r="A59" s="64"/>
      <c r="B59" s="9" t="s">
        <v>570</v>
      </c>
      <c r="C59" s="12"/>
      <c r="D59" s="12"/>
      <c r="E59" s="12"/>
      <c r="F59" s="12"/>
      <c r="G59" s="12"/>
      <c r="H59" s="12"/>
      <c r="I59" s="12"/>
      <c r="J59" s="12"/>
      <c r="K59" s="12">
        <f t="shared" si="5"/>
        <v>0</v>
      </c>
      <c r="L59" s="12">
        <f t="shared" si="6"/>
        <v>0</v>
      </c>
      <c r="M59" s="12"/>
      <c r="N59" s="12"/>
      <c r="O59" s="67"/>
    </row>
    <row r="60" spans="1:15" s="68" customFormat="1" ht="22.5" x14ac:dyDescent="0.25">
      <c r="A60" s="64"/>
      <c r="B60" s="9" t="s">
        <v>264</v>
      </c>
      <c r="C60" s="12"/>
      <c r="D60" s="12"/>
      <c r="E60" s="12"/>
      <c r="F60" s="12"/>
      <c r="G60" s="12">
        <v>100</v>
      </c>
      <c r="H60" s="12"/>
      <c r="I60" s="12"/>
      <c r="J60" s="12"/>
      <c r="K60" s="12">
        <f t="shared" si="5"/>
        <v>100</v>
      </c>
      <c r="L60" s="12">
        <f t="shared" si="6"/>
        <v>0</v>
      </c>
      <c r="M60" s="12"/>
      <c r="N60" s="12"/>
      <c r="O60" s="67"/>
    </row>
    <row r="61" spans="1:15" s="68" customFormat="1" ht="112.5" x14ac:dyDescent="0.25">
      <c r="A61" s="64"/>
      <c r="B61" s="9" t="s">
        <v>597</v>
      </c>
      <c r="C61" s="12">
        <v>1855.49389</v>
      </c>
      <c r="D61" s="12">
        <v>382.47421000000003</v>
      </c>
      <c r="E61" s="12">
        <v>57.38711</v>
      </c>
      <c r="F61" s="12">
        <v>12.554220000000001</v>
      </c>
      <c r="G61" s="12"/>
      <c r="H61" s="12"/>
      <c r="I61" s="12"/>
      <c r="J61" s="12"/>
      <c r="K61" s="12"/>
      <c r="L61" s="12"/>
      <c r="M61" s="12"/>
      <c r="N61" s="12"/>
      <c r="O61" s="67"/>
    </row>
    <row r="62" spans="1:15" s="40" customFormat="1" x14ac:dyDescent="0.25">
      <c r="A62" s="66"/>
      <c r="B62" s="44" t="s">
        <v>18</v>
      </c>
      <c r="C62" s="41">
        <f>C14+C16+C21+C23+C26+C28+C30+C32+C35+C40+C44+C48+C52+C54+C57</f>
        <v>66303.477959999989</v>
      </c>
      <c r="D62" s="41">
        <f t="shared" ref="D62:J62" si="7">D14+D16+D21+D23+D26+D28+D30+D32+D35+D40+D44+D48+D52+D54+D57</f>
        <v>8897.5670000000009</v>
      </c>
      <c r="E62" s="41">
        <f t="shared" si="7"/>
        <v>71128.035869999992</v>
      </c>
      <c r="F62" s="41">
        <f t="shared" si="7"/>
        <v>4564.0090499999997</v>
      </c>
      <c r="G62" s="41">
        <f t="shared" si="7"/>
        <v>139944.12959000003</v>
      </c>
      <c r="H62" s="41">
        <f t="shared" si="7"/>
        <v>28139.296770000001</v>
      </c>
      <c r="I62" s="41">
        <f t="shared" si="7"/>
        <v>0</v>
      </c>
      <c r="J62" s="41">
        <f t="shared" si="7"/>
        <v>0</v>
      </c>
      <c r="K62" s="41">
        <f t="shared" si="4"/>
        <v>277375.64341999998</v>
      </c>
      <c r="L62" s="63">
        <f t="shared" si="3"/>
        <v>41600.872820000004</v>
      </c>
      <c r="M62" s="32"/>
      <c r="N62" s="32"/>
      <c r="O62" s="18"/>
    </row>
    <row r="63" spans="1:15" ht="27.75" customHeight="1" x14ac:dyDescent="0.25">
      <c r="A63" s="95" t="s">
        <v>107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9"/>
      <c r="O63" s="1"/>
    </row>
    <row r="64" spans="1:15" ht="29.25" customHeight="1" x14ac:dyDescent="0.25">
      <c r="A64" s="87" t="s">
        <v>108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9"/>
      <c r="O64" s="1"/>
    </row>
    <row r="65" spans="1:15" s="68" customFormat="1" ht="67.5" x14ac:dyDescent="0.25">
      <c r="A65" s="43"/>
      <c r="B65" s="9" t="s">
        <v>109</v>
      </c>
      <c r="C65" s="12"/>
      <c r="D65" s="12"/>
      <c r="E65" s="12"/>
      <c r="F65" s="12"/>
      <c r="G65" s="12">
        <v>8981.2063999999991</v>
      </c>
      <c r="H65" s="12">
        <v>4306.6843500000004</v>
      </c>
      <c r="I65" s="12"/>
      <c r="J65" s="12"/>
      <c r="K65" s="12">
        <f t="shared" ref="K65:L112" si="8">C65+E65+G65</f>
        <v>8981.2063999999991</v>
      </c>
      <c r="L65" s="12">
        <f t="shared" si="8"/>
        <v>4306.6843500000004</v>
      </c>
      <c r="M65" s="12"/>
      <c r="N65" s="12"/>
      <c r="O65" s="67"/>
    </row>
    <row r="66" spans="1:15" s="68" customFormat="1" ht="56.25" x14ac:dyDescent="0.25">
      <c r="A66" s="43"/>
      <c r="B66" s="9" t="s">
        <v>110</v>
      </c>
      <c r="C66" s="12"/>
      <c r="D66" s="12"/>
      <c r="E66" s="12"/>
      <c r="F66" s="12"/>
      <c r="G66" s="12">
        <v>44311.3</v>
      </c>
      <c r="H66" s="12">
        <v>13320.420169999999</v>
      </c>
      <c r="I66" s="12"/>
      <c r="J66" s="12"/>
      <c r="K66" s="12">
        <f t="shared" si="8"/>
        <v>44311.3</v>
      </c>
      <c r="L66" s="12">
        <f t="shared" si="8"/>
        <v>13320.420169999999</v>
      </c>
      <c r="M66" s="12"/>
      <c r="N66" s="12"/>
      <c r="O66" s="67"/>
    </row>
    <row r="67" spans="1:15" s="68" customFormat="1" ht="45" x14ac:dyDescent="0.25">
      <c r="A67" s="43"/>
      <c r="B67" s="9" t="s">
        <v>571</v>
      </c>
      <c r="C67" s="12"/>
      <c r="D67" s="12"/>
      <c r="E67" s="12"/>
      <c r="F67" s="12"/>
      <c r="G67" s="12">
        <v>44311.3</v>
      </c>
      <c r="H67" s="12">
        <v>13320.420169999999</v>
      </c>
      <c r="I67" s="12"/>
      <c r="J67" s="12"/>
      <c r="K67" s="12">
        <f t="shared" ref="K67" si="9">C67+E67+G67</f>
        <v>44311.3</v>
      </c>
      <c r="L67" s="12">
        <f t="shared" ref="L67" si="10">D67+F67+H67</f>
        <v>13320.420169999999</v>
      </c>
      <c r="M67" s="12"/>
      <c r="N67" s="12"/>
      <c r="O67" s="67"/>
    </row>
    <row r="68" spans="1:15" s="68" customFormat="1" ht="112.5" x14ac:dyDescent="0.25">
      <c r="A68" s="43"/>
      <c r="B68" s="9" t="s">
        <v>251</v>
      </c>
      <c r="C68" s="12"/>
      <c r="D68" s="12"/>
      <c r="E68" s="12"/>
      <c r="F68" s="12"/>
      <c r="G68" s="12"/>
      <c r="H68" s="12"/>
      <c r="I68" s="12"/>
      <c r="J68" s="12"/>
      <c r="K68" s="12">
        <f t="shared" si="8"/>
        <v>0</v>
      </c>
      <c r="L68" s="12">
        <f t="shared" si="8"/>
        <v>0</v>
      </c>
      <c r="M68" s="12"/>
      <c r="N68" s="12"/>
      <c r="O68" s="67"/>
    </row>
    <row r="69" spans="1:15" s="68" customFormat="1" ht="56.25" x14ac:dyDescent="0.25">
      <c r="A69" s="43"/>
      <c r="B69" s="9" t="s">
        <v>111</v>
      </c>
      <c r="C69" s="12"/>
      <c r="D69" s="12"/>
      <c r="E69" s="12">
        <v>5136.3</v>
      </c>
      <c r="F69" s="12">
        <v>1400.8992000000001</v>
      </c>
      <c r="G69" s="12">
        <v>33124.31</v>
      </c>
      <c r="H69" s="12">
        <v>8573.9124499999998</v>
      </c>
      <c r="I69" s="12"/>
      <c r="J69" s="12"/>
      <c r="K69" s="12">
        <f t="shared" si="8"/>
        <v>38260.61</v>
      </c>
      <c r="L69" s="12">
        <f t="shared" si="8"/>
        <v>9974.8116499999996</v>
      </c>
      <c r="M69" s="12"/>
      <c r="N69" s="12"/>
      <c r="O69" s="67"/>
    </row>
    <row r="70" spans="1:15" s="68" customFormat="1" ht="67.5" x14ac:dyDescent="0.25">
      <c r="A70" s="43"/>
      <c r="B70" s="9" t="s">
        <v>112</v>
      </c>
      <c r="C70" s="12"/>
      <c r="D70" s="12"/>
      <c r="E70" s="12"/>
      <c r="F70" s="12"/>
      <c r="G70" s="69">
        <v>19156.708104699999</v>
      </c>
      <c r="H70" s="12">
        <v>6648.80105</v>
      </c>
      <c r="I70" s="12"/>
      <c r="J70" s="12"/>
      <c r="K70" s="12">
        <f t="shared" si="8"/>
        <v>19156.708104699999</v>
      </c>
      <c r="L70" s="12">
        <f t="shared" si="8"/>
        <v>6648.80105</v>
      </c>
      <c r="M70" s="12"/>
      <c r="N70" s="12"/>
      <c r="O70" s="67"/>
    </row>
    <row r="71" spans="1:15" s="68" customFormat="1" ht="78.75" x14ac:dyDescent="0.25">
      <c r="A71" s="43"/>
      <c r="B71" s="9" t="s">
        <v>113</v>
      </c>
      <c r="C71" s="12"/>
      <c r="D71" s="12"/>
      <c r="E71" s="12"/>
      <c r="F71" s="12"/>
      <c r="G71" s="12">
        <v>1000</v>
      </c>
      <c r="H71" s="12">
        <v>243.04499999999999</v>
      </c>
      <c r="I71" s="12"/>
      <c r="J71" s="12"/>
      <c r="K71" s="12">
        <f t="shared" si="8"/>
        <v>1000</v>
      </c>
      <c r="L71" s="12">
        <f t="shared" si="8"/>
        <v>243.04499999999999</v>
      </c>
      <c r="M71" s="12"/>
      <c r="N71" s="12"/>
      <c r="O71" s="67"/>
    </row>
    <row r="72" spans="1:15" s="68" customFormat="1" ht="78.75" x14ac:dyDescent="0.25">
      <c r="A72" s="43"/>
      <c r="B72" s="9" t="s">
        <v>572</v>
      </c>
      <c r="C72" s="12"/>
      <c r="D72" s="12"/>
      <c r="E72" s="12">
        <v>5136.3</v>
      </c>
      <c r="F72" s="12">
        <v>1400.8992000000001</v>
      </c>
      <c r="G72" s="69">
        <v>12967.6018953</v>
      </c>
      <c r="H72" s="12">
        <v>1682.0663999999999</v>
      </c>
      <c r="I72" s="12"/>
      <c r="J72" s="12"/>
      <c r="K72" s="12">
        <f t="shared" ref="K72" si="11">C72+E72+G72</f>
        <v>18103.901895300001</v>
      </c>
      <c r="L72" s="12">
        <f t="shared" ref="L72" si="12">D72+F72+H72</f>
        <v>3082.9656</v>
      </c>
      <c r="M72" s="12"/>
      <c r="N72" s="12"/>
      <c r="O72" s="67"/>
    </row>
    <row r="73" spans="1:15" s="68" customFormat="1" ht="123.75" x14ac:dyDescent="0.25">
      <c r="A73" s="43"/>
      <c r="B73" s="9" t="s">
        <v>114</v>
      </c>
      <c r="C73" s="12"/>
      <c r="D73" s="12"/>
      <c r="E73" s="12">
        <v>41.4</v>
      </c>
      <c r="F73" s="12"/>
      <c r="G73" s="12">
        <v>0.04</v>
      </c>
      <c r="H73" s="12"/>
      <c r="I73" s="12"/>
      <c r="J73" s="12"/>
      <c r="K73" s="12">
        <f t="shared" si="8"/>
        <v>41.44</v>
      </c>
      <c r="L73" s="12">
        <f t="shared" si="8"/>
        <v>0</v>
      </c>
      <c r="M73" s="12"/>
      <c r="N73" s="12"/>
      <c r="O73" s="67"/>
    </row>
    <row r="74" spans="1:15" s="68" customFormat="1" ht="78.75" x14ac:dyDescent="0.25">
      <c r="A74" s="43"/>
      <c r="B74" s="9" t="s">
        <v>115</v>
      </c>
      <c r="C74" s="12"/>
      <c r="D74" s="12"/>
      <c r="E74" s="12"/>
      <c r="F74" s="12"/>
      <c r="G74" s="12"/>
      <c r="H74" s="12"/>
      <c r="I74" s="12"/>
      <c r="J74" s="12"/>
      <c r="K74" s="12">
        <f t="shared" si="8"/>
        <v>0</v>
      </c>
      <c r="L74" s="12">
        <f t="shared" si="8"/>
        <v>0</v>
      </c>
      <c r="M74" s="12"/>
      <c r="N74" s="12"/>
      <c r="O74" s="67"/>
    </row>
    <row r="75" spans="1:15" s="68" customFormat="1" ht="45" x14ac:dyDescent="0.25">
      <c r="A75" s="43"/>
      <c r="B75" s="9" t="s">
        <v>598</v>
      </c>
      <c r="C75" s="12"/>
      <c r="D75" s="12"/>
      <c r="E75" s="12">
        <v>41.4</v>
      </c>
      <c r="F75" s="12"/>
      <c r="G75" s="12">
        <v>0.04</v>
      </c>
      <c r="H75" s="12"/>
      <c r="I75" s="12"/>
      <c r="J75" s="12"/>
      <c r="K75" s="12"/>
      <c r="L75" s="12"/>
      <c r="M75" s="12"/>
      <c r="N75" s="12"/>
      <c r="O75" s="67"/>
    </row>
    <row r="76" spans="1:15" x14ac:dyDescent="0.25">
      <c r="A76" s="87" t="s">
        <v>116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9"/>
      <c r="O76" s="1"/>
    </row>
    <row r="77" spans="1:15" s="68" customFormat="1" ht="123.75" x14ac:dyDescent="0.25">
      <c r="A77" s="43"/>
      <c r="B77" s="9" t="s">
        <v>117</v>
      </c>
      <c r="C77" s="12"/>
      <c r="D77" s="12"/>
      <c r="E77" s="12"/>
      <c r="F77" s="12"/>
      <c r="G77" s="12"/>
      <c r="H77" s="12"/>
      <c r="I77" s="12"/>
      <c r="J77" s="12"/>
      <c r="K77" s="12">
        <f t="shared" si="8"/>
        <v>0</v>
      </c>
      <c r="L77" s="12">
        <f t="shared" si="8"/>
        <v>0</v>
      </c>
      <c r="M77" s="12"/>
      <c r="N77" s="12"/>
      <c r="O77" s="67"/>
    </row>
    <row r="78" spans="1:15" s="68" customFormat="1" ht="90" x14ac:dyDescent="0.25">
      <c r="A78" s="43"/>
      <c r="B78" s="9" t="s">
        <v>118</v>
      </c>
      <c r="C78" s="12"/>
      <c r="D78" s="12"/>
      <c r="E78" s="12"/>
      <c r="F78" s="12"/>
      <c r="G78" s="12"/>
      <c r="H78" s="12"/>
      <c r="I78" s="12"/>
      <c r="J78" s="12"/>
      <c r="K78" s="12">
        <f t="shared" si="8"/>
        <v>0</v>
      </c>
      <c r="L78" s="12">
        <f t="shared" si="8"/>
        <v>0</v>
      </c>
      <c r="M78" s="12"/>
      <c r="N78" s="12"/>
      <c r="O78" s="67"/>
    </row>
    <row r="79" spans="1:15" s="68" customFormat="1" ht="78.75" x14ac:dyDescent="0.25">
      <c r="A79" s="43"/>
      <c r="B79" s="9" t="s">
        <v>119</v>
      </c>
      <c r="C79" s="12"/>
      <c r="D79" s="12"/>
      <c r="E79" s="12"/>
      <c r="F79" s="12"/>
      <c r="G79" s="12"/>
      <c r="H79" s="12"/>
      <c r="I79" s="12"/>
      <c r="J79" s="12"/>
      <c r="K79" s="12">
        <f t="shared" si="8"/>
        <v>0</v>
      </c>
      <c r="L79" s="12">
        <f t="shared" si="8"/>
        <v>0</v>
      </c>
      <c r="M79" s="12"/>
      <c r="N79" s="12"/>
      <c r="O79" s="67"/>
    </row>
    <row r="80" spans="1:15" s="68" customFormat="1" ht="112.5" x14ac:dyDescent="0.25">
      <c r="A80" s="43"/>
      <c r="B80" s="9" t="s">
        <v>120</v>
      </c>
      <c r="C80" s="12"/>
      <c r="D80" s="12"/>
      <c r="E80" s="12"/>
      <c r="F80" s="12"/>
      <c r="G80" s="12"/>
      <c r="H80" s="12"/>
      <c r="I80" s="12"/>
      <c r="J80" s="12"/>
      <c r="K80" s="12">
        <f t="shared" si="8"/>
        <v>0</v>
      </c>
      <c r="L80" s="12">
        <f t="shared" si="8"/>
        <v>0</v>
      </c>
      <c r="M80" s="12"/>
      <c r="N80" s="12"/>
      <c r="O80" s="67"/>
    </row>
    <row r="81" spans="1:15" s="68" customFormat="1" ht="135" x14ac:dyDescent="0.25">
      <c r="A81" s="43"/>
      <c r="B81" s="9" t="s">
        <v>121</v>
      </c>
      <c r="C81" s="12"/>
      <c r="D81" s="12"/>
      <c r="E81" s="12"/>
      <c r="F81" s="12"/>
      <c r="G81" s="12"/>
      <c r="H81" s="12"/>
      <c r="I81" s="12"/>
      <c r="J81" s="12"/>
      <c r="K81" s="12">
        <f t="shared" si="8"/>
        <v>0</v>
      </c>
      <c r="L81" s="12">
        <f t="shared" si="8"/>
        <v>0</v>
      </c>
      <c r="M81" s="12"/>
      <c r="N81" s="12"/>
      <c r="O81" s="67"/>
    </row>
    <row r="82" spans="1:15" x14ac:dyDescent="0.25">
      <c r="A82" s="87" t="s">
        <v>122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9"/>
      <c r="O82" s="1"/>
    </row>
    <row r="83" spans="1:15" s="68" customFormat="1" ht="78.75" x14ac:dyDescent="0.25">
      <c r="A83" s="43"/>
      <c r="B83" s="9" t="s">
        <v>123</v>
      </c>
      <c r="C83" s="12"/>
      <c r="D83" s="12"/>
      <c r="E83" s="12"/>
      <c r="F83" s="12"/>
      <c r="G83" s="12"/>
      <c r="H83" s="12"/>
      <c r="I83" s="12"/>
      <c r="J83" s="12"/>
      <c r="K83" s="12">
        <f t="shared" si="8"/>
        <v>0</v>
      </c>
      <c r="L83" s="12">
        <f t="shared" si="8"/>
        <v>0</v>
      </c>
      <c r="M83" s="12"/>
      <c r="N83" s="12"/>
      <c r="O83" s="67"/>
    </row>
    <row r="84" spans="1:15" s="68" customFormat="1" ht="112.5" x14ac:dyDescent="0.25">
      <c r="A84" s="43"/>
      <c r="B84" s="9" t="s">
        <v>124</v>
      </c>
      <c r="C84" s="12"/>
      <c r="D84" s="12"/>
      <c r="E84" s="12"/>
      <c r="F84" s="12"/>
      <c r="G84" s="12"/>
      <c r="H84" s="12"/>
      <c r="I84" s="12"/>
      <c r="J84" s="12"/>
      <c r="K84" s="12">
        <f t="shared" si="8"/>
        <v>0</v>
      </c>
      <c r="L84" s="12">
        <f t="shared" si="8"/>
        <v>0</v>
      </c>
      <c r="M84" s="12"/>
      <c r="N84" s="12"/>
      <c r="O84" s="67"/>
    </row>
    <row r="85" spans="1:15" s="68" customFormat="1" ht="112.5" x14ac:dyDescent="0.25">
      <c r="A85" s="43"/>
      <c r="B85" s="9" t="s">
        <v>125</v>
      </c>
      <c r="C85" s="12"/>
      <c r="D85" s="12"/>
      <c r="E85" s="12"/>
      <c r="F85" s="12"/>
      <c r="G85" s="12"/>
      <c r="H85" s="12"/>
      <c r="I85" s="12"/>
      <c r="J85" s="12"/>
      <c r="K85" s="12">
        <f t="shared" si="8"/>
        <v>0</v>
      </c>
      <c r="L85" s="12">
        <f t="shared" si="8"/>
        <v>0</v>
      </c>
      <c r="M85" s="12"/>
      <c r="N85" s="12"/>
      <c r="O85" s="67"/>
    </row>
    <row r="86" spans="1:15" s="68" customFormat="1" ht="112.5" x14ac:dyDescent="0.25">
      <c r="A86" s="43"/>
      <c r="B86" s="9" t="s">
        <v>126</v>
      </c>
      <c r="C86" s="12"/>
      <c r="D86" s="12"/>
      <c r="E86" s="12"/>
      <c r="F86" s="12"/>
      <c r="G86" s="12"/>
      <c r="H86" s="12"/>
      <c r="I86" s="12"/>
      <c r="J86" s="12"/>
      <c r="K86" s="12">
        <f t="shared" si="8"/>
        <v>0</v>
      </c>
      <c r="L86" s="12">
        <f t="shared" si="8"/>
        <v>0</v>
      </c>
      <c r="M86" s="12"/>
      <c r="N86" s="12"/>
      <c r="O86" s="67"/>
    </row>
    <row r="87" spans="1:15" s="68" customFormat="1" ht="101.25" x14ac:dyDescent="0.25">
      <c r="A87" s="43"/>
      <c r="B87" s="9" t="s">
        <v>127</v>
      </c>
      <c r="C87" s="12"/>
      <c r="D87" s="12"/>
      <c r="E87" s="12"/>
      <c r="F87" s="12"/>
      <c r="G87" s="12"/>
      <c r="H87" s="12"/>
      <c r="I87" s="12"/>
      <c r="J87" s="12"/>
      <c r="K87" s="12">
        <f t="shared" si="8"/>
        <v>0</v>
      </c>
      <c r="L87" s="12">
        <f t="shared" si="8"/>
        <v>0</v>
      </c>
      <c r="M87" s="12"/>
      <c r="N87" s="12"/>
      <c r="O87" s="67"/>
    </row>
    <row r="88" spans="1:15" s="68" customFormat="1" ht="101.25" x14ac:dyDescent="0.25">
      <c r="A88" s="43"/>
      <c r="B88" s="9" t="s">
        <v>128</v>
      </c>
      <c r="C88" s="12"/>
      <c r="D88" s="12"/>
      <c r="E88" s="12"/>
      <c r="F88" s="12"/>
      <c r="G88" s="12"/>
      <c r="H88" s="12"/>
      <c r="I88" s="12"/>
      <c r="J88" s="12"/>
      <c r="K88" s="12">
        <f t="shared" si="8"/>
        <v>0</v>
      </c>
      <c r="L88" s="12">
        <f t="shared" si="8"/>
        <v>0</v>
      </c>
      <c r="M88" s="12"/>
      <c r="N88" s="12"/>
      <c r="O88" s="67"/>
    </row>
    <row r="89" spans="1:15" s="68" customFormat="1" ht="123.75" x14ac:dyDescent="0.25">
      <c r="A89" s="43"/>
      <c r="B89" s="9" t="s">
        <v>129</v>
      </c>
      <c r="C89" s="12"/>
      <c r="D89" s="12"/>
      <c r="E89" s="12"/>
      <c r="F89" s="12"/>
      <c r="G89" s="12"/>
      <c r="H89" s="12"/>
      <c r="I89" s="12"/>
      <c r="J89" s="12"/>
      <c r="K89" s="12">
        <f t="shared" si="8"/>
        <v>0</v>
      </c>
      <c r="L89" s="12">
        <f t="shared" si="8"/>
        <v>0</v>
      </c>
      <c r="M89" s="12"/>
      <c r="N89" s="12"/>
      <c r="O89" s="67"/>
    </row>
    <row r="90" spans="1:15" s="68" customFormat="1" ht="101.25" x14ac:dyDescent="0.25">
      <c r="A90" s="43"/>
      <c r="B90" s="9" t="s">
        <v>130</v>
      </c>
      <c r="C90" s="12"/>
      <c r="D90" s="12"/>
      <c r="E90" s="12"/>
      <c r="F90" s="12"/>
      <c r="G90" s="12"/>
      <c r="H90" s="12"/>
      <c r="I90" s="12"/>
      <c r="J90" s="12"/>
      <c r="K90" s="12">
        <f t="shared" si="8"/>
        <v>0</v>
      </c>
      <c r="L90" s="12">
        <f t="shared" si="8"/>
        <v>0</v>
      </c>
      <c r="M90" s="12"/>
      <c r="N90" s="12"/>
      <c r="O90" s="67"/>
    </row>
    <row r="91" spans="1:15" s="68" customFormat="1" ht="180" x14ac:dyDescent="0.25">
      <c r="A91" s="43"/>
      <c r="B91" s="9" t="s">
        <v>131</v>
      </c>
      <c r="C91" s="47">
        <v>17856.484619999999</v>
      </c>
      <c r="D91" s="12">
        <v>6017.1930000000002</v>
      </c>
      <c r="E91" s="12"/>
      <c r="F91" s="12"/>
      <c r="G91" s="12"/>
      <c r="H91" s="12"/>
      <c r="I91" s="12"/>
      <c r="J91" s="12"/>
      <c r="K91" s="12">
        <f t="shared" si="8"/>
        <v>17856.484619999999</v>
      </c>
      <c r="L91" s="12">
        <f t="shared" si="8"/>
        <v>6017.1930000000002</v>
      </c>
      <c r="M91" s="12"/>
      <c r="N91" s="12"/>
      <c r="O91" s="67"/>
    </row>
    <row r="92" spans="1:15" s="68" customFormat="1" ht="157.5" x14ac:dyDescent="0.25">
      <c r="A92" s="43"/>
      <c r="B92" s="9" t="s">
        <v>132</v>
      </c>
      <c r="C92" s="47">
        <v>17856.484619999999</v>
      </c>
      <c r="D92" s="12">
        <v>6017.1930000000002</v>
      </c>
      <c r="E92" s="12"/>
      <c r="F92" s="12"/>
      <c r="G92" s="12"/>
      <c r="H92" s="12"/>
      <c r="I92" s="12"/>
      <c r="J92" s="12"/>
      <c r="K92" s="12">
        <f t="shared" si="8"/>
        <v>17856.484619999999</v>
      </c>
      <c r="L92" s="12">
        <f t="shared" si="8"/>
        <v>6017.1930000000002</v>
      </c>
      <c r="M92" s="12"/>
      <c r="N92" s="12"/>
      <c r="O92" s="67"/>
    </row>
    <row r="93" spans="1:15" x14ac:dyDescent="0.25">
      <c r="A93" s="87" t="s">
        <v>133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9"/>
      <c r="O93" s="1"/>
    </row>
    <row r="94" spans="1:15" s="68" customFormat="1" ht="101.25" x14ac:dyDescent="0.25">
      <c r="A94" s="43"/>
      <c r="B94" s="9" t="s">
        <v>134</v>
      </c>
      <c r="C94" s="12">
        <v>8746.98</v>
      </c>
      <c r="D94" s="12">
        <v>2497.4997899999998</v>
      </c>
      <c r="E94" s="12">
        <v>13673.92</v>
      </c>
      <c r="F94" s="12">
        <v>3150.5556299999998</v>
      </c>
      <c r="G94" s="12">
        <v>997.3</v>
      </c>
      <c r="H94" s="12">
        <v>130.0975</v>
      </c>
      <c r="I94" s="12"/>
      <c r="J94" s="12"/>
      <c r="K94" s="12">
        <f t="shared" si="8"/>
        <v>23418.2</v>
      </c>
      <c r="L94" s="12">
        <f t="shared" si="8"/>
        <v>5778.1529199999995</v>
      </c>
      <c r="M94" s="12"/>
      <c r="N94" s="12"/>
      <c r="O94" s="67"/>
    </row>
    <row r="95" spans="1:15" s="68" customFormat="1" ht="90" x14ac:dyDescent="0.25">
      <c r="A95" s="43"/>
      <c r="B95" s="9" t="s">
        <v>135</v>
      </c>
      <c r="C95" s="12"/>
      <c r="D95" s="12"/>
      <c r="E95" s="12"/>
      <c r="F95" s="12"/>
      <c r="G95" s="12">
        <v>527.20000000000005</v>
      </c>
      <c r="H95" s="12">
        <v>110.5</v>
      </c>
      <c r="I95" s="12"/>
      <c r="J95" s="12"/>
      <c r="K95" s="12">
        <f t="shared" si="8"/>
        <v>527.20000000000005</v>
      </c>
      <c r="L95" s="12">
        <f t="shared" si="8"/>
        <v>110.5</v>
      </c>
      <c r="M95" s="12"/>
      <c r="N95" s="12"/>
      <c r="O95" s="67"/>
    </row>
    <row r="96" spans="1:15" s="68" customFormat="1" ht="56.25" x14ac:dyDescent="0.25">
      <c r="A96" s="43"/>
      <c r="B96" s="9" t="s">
        <v>136</v>
      </c>
      <c r="C96" s="12">
        <v>8746.98</v>
      </c>
      <c r="D96" s="12">
        <v>2497.4997899999998</v>
      </c>
      <c r="E96" s="12">
        <v>1307.02</v>
      </c>
      <c r="F96" s="12">
        <v>377.29169999999999</v>
      </c>
      <c r="G96" s="12"/>
      <c r="H96" s="12"/>
      <c r="I96" s="12"/>
      <c r="J96" s="12"/>
      <c r="K96" s="12">
        <f t="shared" si="8"/>
        <v>10054</v>
      </c>
      <c r="L96" s="12">
        <f t="shared" si="8"/>
        <v>2874.7914899999996</v>
      </c>
      <c r="M96" s="12"/>
      <c r="N96" s="12"/>
      <c r="O96" s="67"/>
    </row>
    <row r="97" spans="1:15" s="68" customFormat="1" ht="67.5" x14ac:dyDescent="0.25">
      <c r="A97" s="43"/>
      <c r="B97" s="9" t="s">
        <v>137</v>
      </c>
      <c r="C97" s="12"/>
      <c r="D97" s="12"/>
      <c r="E97" s="12">
        <v>12366.9</v>
      </c>
      <c r="F97" s="12">
        <v>2773.2639300000001</v>
      </c>
      <c r="G97" s="12"/>
      <c r="H97" s="12"/>
      <c r="I97" s="12"/>
      <c r="J97" s="12"/>
      <c r="K97" s="12">
        <f t="shared" si="8"/>
        <v>12366.9</v>
      </c>
      <c r="L97" s="12">
        <f t="shared" si="8"/>
        <v>2773.2639300000001</v>
      </c>
      <c r="M97" s="12"/>
      <c r="N97" s="12"/>
      <c r="O97" s="67"/>
    </row>
    <row r="98" spans="1:15" s="68" customFormat="1" ht="101.25" x14ac:dyDescent="0.25">
      <c r="A98" s="43"/>
      <c r="B98" s="9" t="s">
        <v>138</v>
      </c>
      <c r="C98" s="12"/>
      <c r="D98" s="12"/>
      <c r="E98" s="12"/>
      <c r="F98" s="12"/>
      <c r="G98" s="12"/>
      <c r="H98" s="12"/>
      <c r="I98" s="12"/>
      <c r="J98" s="12"/>
      <c r="K98" s="12">
        <f t="shared" si="8"/>
        <v>0</v>
      </c>
      <c r="L98" s="12">
        <f t="shared" si="8"/>
        <v>0</v>
      </c>
      <c r="M98" s="12"/>
      <c r="N98" s="12"/>
      <c r="O98" s="67"/>
    </row>
    <row r="99" spans="1:15" s="68" customFormat="1" ht="90" x14ac:dyDescent="0.25">
      <c r="A99" s="43"/>
      <c r="B99" s="9" t="s">
        <v>139</v>
      </c>
      <c r="C99" s="12"/>
      <c r="D99" s="12"/>
      <c r="E99" s="12"/>
      <c r="F99" s="12"/>
      <c r="G99" s="12"/>
      <c r="H99" s="12"/>
      <c r="I99" s="12"/>
      <c r="J99" s="12"/>
      <c r="K99" s="12">
        <f t="shared" si="8"/>
        <v>0</v>
      </c>
      <c r="L99" s="12">
        <f t="shared" si="8"/>
        <v>0</v>
      </c>
      <c r="M99" s="12"/>
      <c r="N99" s="12"/>
      <c r="O99" s="67"/>
    </row>
    <row r="100" spans="1:15" s="68" customFormat="1" ht="123.75" x14ac:dyDescent="0.25">
      <c r="A100" s="43"/>
      <c r="B100" s="9" t="s">
        <v>140</v>
      </c>
      <c r="C100" s="12"/>
      <c r="D100" s="12"/>
      <c r="E100" s="12"/>
      <c r="F100" s="12"/>
      <c r="G100" s="12">
        <v>470.1</v>
      </c>
      <c r="H100" s="12">
        <v>19.5975</v>
      </c>
      <c r="I100" s="12"/>
      <c r="J100" s="12"/>
      <c r="K100" s="12">
        <f t="shared" si="8"/>
        <v>470.1</v>
      </c>
      <c r="L100" s="12">
        <f t="shared" si="8"/>
        <v>19.5975</v>
      </c>
      <c r="M100" s="12"/>
      <c r="N100" s="12"/>
      <c r="O100" s="67"/>
    </row>
    <row r="101" spans="1:15" s="68" customFormat="1" ht="101.25" x14ac:dyDescent="0.25">
      <c r="A101" s="43"/>
      <c r="B101" s="9" t="s">
        <v>141</v>
      </c>
      <c r="C101" s="12"/>
      <c r="D101" s="12"/>
      <c r="E101" s="12"/>
      <c r="F101" s="12"/>
      <c r="G101" s="12">
        <v>331.15</v>
      </c>
      <c r="H101" s="12"/>
      <c r="I101" s="12"/>
      <c r="J101" s="12"/>
      <c r="K101" s="12">
        <f t="shared" si="8"/>
        <v>331.15</v>
      </c>
      <c r="L101" s="12">
        <f t="shared" si="8"/>
        <v>0</v>
      </c>
      <c r="M101" s="12"/>
      <c r="N101" s="12"/>
      <c r="O101" s="67"/>
    </row>
    <row r="102" spans="1:15" s="68" customFormat="1" ht="101.25" x14ac:dyDescent="0.25">
      <c r="A102" s="43"/>
      <c r="B102" s="9" t="s">
        <v>142</v>
      </c>
      <c r="C102" s="12"/>
      <c r="D102" s="12"/>
      <c r="E102" s="12"/>
      <c r="F102" s="12"/>
      <c r="G102" s="12">
        <v>331.15</v>
      </c>
      <c r="H102" s="12"/>
      <c r="I102" s="12"/>
      <c r="J102" s="12"/>
      <c r="K102" s="12">
        <f t="shared" si="8"/>
        <v>331.15</v>
      </c>
      <c r="L102" s="12">
        <f t="shared" si="8"/>
        <v>0</v>
      </c>
      <c r="M102" s="12"/>
      <c r="N102" s="12"/>
      <c r="O102" s="67"/>
    </row>
    <row r="103" spans="1:15" s="68" customFormat="1" ht="112.5" x14ac:dyDescent="0.25">
      <c r="A103" s="43"/>
      <c r="B103" s="9" t="s">
        <v>143</v>
      </c>
      <c r="C103" s="12"/>
      <c r="D103" s="12"/>
      <c r="E103" s="12"/>
      <c r="F103" s="12"/>
      <c r="G103" s="12"/>
      <c r="H103" s="12"/>
      <c r="I103" s="12"/>
      <c r="J103" s="12"/>
      <c r="K103" s="12">
        <f t="shared" si="8"/>
        <v>0</v>
      </c>
      <c r="L103" s="12">
        <f t="shared" si="8"/>
        <v>0</v>
      </c>
      <c r="M103" s="12"/>
      <c r="N103" s="12"/>
      <c r="O103" s="67"/>
    </row>
    <row r="104" spans="1:15" s="68" customFormat="1" ht="135" x14ac:dyDescent="0.25">
      <c r="A104" s="43"/>
      <c r="B104" s="9" t="s">
        <v>144</v>
      </c>
      <c r="C104" s="12"/>
      <c r="D104" s="12"/>
      <c r="E104" s="12"/>
      <c r="F104" s="12"/>
      <c r="G104" s="12">
        <v>260</v>
      </c>
      <c r="H104" s="12"/>
      <c r="I104" s="12"/>
      <c r="J104" s="12"/>
      <c r="K104" s="12">
        <f t="shared" si="8"/>
        <v>260</v>
      </c>
      <c r="L104" s="12">
        <f t="shared" si="8"/>
        <v>0</v>
      </c>
      <c r="M104" s="12"/>
      <c r="N104" s="12"/>
      <c r="O104" s="67"/>
    </row>
    <row r="105" spans="1:15" s="68" customFormat="1" ht="123.75" x14ac:dyDescent="0.25">
      <c r="A105" s="43"/>
      <c r="B105" s="9" t="s">
        <v>145</v>
      </c>
      <c r="C105" s="12"/>
      <c r="D105" s="12"/>
      <c r="E105" s="12"/>
      <c r="F105" s="12"/>
      <c r="G105" s="12">
        <v>260</v>
      </c>
      <c r="H105" s="12"/>
      <c r="I105" s="12"/>
      <c r="J105" s="12"/>
      <c r="K105" s="12">
        <f t="shared" si="8"/>
        <v>260</v>
      </c>
      <c r="L105" s="12">
        <f t="shared" si="8"/>
        <v>0</v>
      </c>
      <c r="M105" s="12"/>
      <c r="N105" s="12"/>
      <c r="O105" s="67"/>
    </row>
    <row r="106" spans="1:15" x14ac:dyDescent="0.25">
      <c r="A106" s="87" t="s">
        <v>146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9"/>
      <c r="O106" s="1"/>
    </row>
    <row r="107" spans="1:15" s="68" customFormat="1" ht="78.75" x14ac:dyDescent="0.25">
      <c r="A107" s="43"/>
      <c r="B107" s="9" t="s">
        <v>147</v>
      </c>
      <c r="C107" s="12"/>
      <c r="D107" s="12"/>
      <c r="E107" s="12"/>
      <c r="F107" s="12"/>
      <c r="G107" s="12">
        <v>30</v>
      </c>
      <c r="H107" s="12"/>
      <c r="I107" s="12"/>
      <c r="J107" s="12"/>
      <c r="K107" s="12">
        <f t="shared" si="8"/>
        <v>30</v>
      </c>
      <c r="L107" s="12">
        <f t="shared" si="8"/>
        <v>0</v>
      </c>
      <c r="M107" s="12"/>
      <c r="N107" s="12"/>
      <c r="O107" s="67"/>
    </row>
    <row r="108" spans="1:15" s="68" customFormat="1" ht="78.75" x14ac:dyDescent="0.25">
      <c r="A108" s="43"/>
      <c r="B108" s="9" t="s">
        <v>148</v>
      </c>
      <c r="C108" s="12"/>
      <c r="D108" s="12"/>
      <c r="E108" s="12"/>
      <c r="F108" s="12"/>
      <c r="G108" s="12"/>
      <c r="H108" s="12"/>
      <c r="I108" s="12"/>
      <c r="J108" s="12"/>
      <c r="K108" s="12">
        <f t="shared" si="8"/>
        <v>0</v>
      </c>
      <c r="L108" s="12">
        <f t="shared" si="8"/>
        <v>0</v>
      </c>
      <c r="M108" s="12"/>
      <c r="N108" s="12"/>
      <c r="O108" s="67"/>
    </row>
    <row r="109" spans="1:15" s="68" customFormat="1" ht="123.75" x14ac:dyDescent="0.25">
      <c r="A109" s="43"/>
      <c r="B109" s="9" t="s">
        <v>149</v>
      </c>
      <c r="C109" s="12"/>
      <c r="D109" s="12"/>
      <c r="E109" s="12"/>
      <c r="F109" s="12"/>
      <c r="G109" s="12">
        <v>30</v>
      </c>
      <c r="H109" s="12"/>
      <c r="I109" s="12"/>
      <c r="J109" s="12"/>
      <c r="K109" s="12">
        <f t="shared" si="8"/>
        <v>30</v>
      </c>
      <c r="L109" s="12">
        <f t="shared" si="8"/>
        <v>0</v>
      </c>
      <c r="M109" s="12"/>
      <c r="N109" s="12"/>
      <c r="O109" s="67"/>
    </row>
    <row r="110" spans="1:15" x14ac:dyDescent="0.25">
      <c r="A110" s="87" t="s">
        <v>150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9"/>
      <c r="O110" s="1"/>
    </row>
    <row r="111" spans="1:15" s="68" customFormat="1" ht="123.75" x14ac:dyDescent="0.25">
      <c r="A111" s="43"/>
      <c r="B111" s="9" t="s">
        <v>151</v>
      </c>
      <c r="C111" s="12"/>
      <c r="D111" s="12"/>
      <c r="E111" s="12"/>
      <c r="F111" s="12"/>
      <c r="G111" s="12"/>
      <c r="H111" s="12"/>
      <c r="I111" s="12"/>
      <c r="J111" s="12"/>
      <c r="K111" s="12">
        <f t="shared" si="8"/>
        <v>0</v>
      </c>
      <c r="L111" s="12">
        <f t="shared" si="8"/>
        <v>0</v>
      </c>
      <c r="M111" s="12"/>
      <c r="N111" s="12"/>
      <c r="O111" s="67"/>
    </row>
    <row r="112" spans="1:15" s="68" customFormat="1" ht="123.75" x14ac:dyDescent="0.25">
      <c r="A112" s="43"/>
      <c r="B112" s="9" t="s">
        <v>152</v>
      </c>
      <c r="C112" s="12"/>
      <c r="D112" s="12"/>
      <c r="E112" s="12"/>
      <c r="F112" s="12"/>
      <c r="G112" s="12"/>
      <c r="H112" s="12"/>
      <c r="I112" s="12"/>
      <c r="J112" s="12"/>
      <c r="K112" s="12">
        <f t="shared" si="8"/>
        <v>0</v>
      </c>
      <c r="L112" s="12">
        <f t="shared" si="8"/>
        <v>0</v>
      </c>
      <c r="M112" s="12"/>
      <c r="N112" s="12"/>
      <c r="O112" s="67"/>
    </row>
    <row r="113" spans="1:15" ht="26.25" customHeight="1" x14ac:dyDescent="0.25">
      <c r="A113" s="87" t="s">
        <v>573</v>
      </c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9"/>
      <c r="O113" s="1"/>
    </row>
    <row r="114" spans="1:15" s="68" customFormat="1" ht="146.25" x14ac:dyDescent="0.25">
      <c r="A114" s="43"/>
      <c r="B114" s="9" t="s">
        <v>574</v>
      </c>
      <c r="C114" s="12"/>
      <c r="D114" s="12"/>
      <c r="E114" s="12"/>
      <c r="F114" s="12"/>
      <c r="G114" s="12">
        <v>100</v>
      </c>
      <c r="H114" s="12"/>
      <c r="I114" s="12"/>
      <c r="J114" s="12"/>
      <c r="K114" s="12">
        <f>C114+E114+G114</f>
        <v>100</v>
      </c>
      <c r="L114" s="12">
        <f>D114+F114+H114</f>
        <v>0</v>
      </c>
      <c r="M114" s="12"/>
      <c r="N114" s="12"/>
      <c r="O114" s="67"/>
    </row>
    <row r="115" spans="1:15" s="68" customFormat="1" ht="56.25" x14ac:dyDescent="0.25">
      <c r="A115" s="43"/>
      <c r="B115" s="9" t="s">
        <v>575</v>
      </c>
      <c r="C115" s="12"/>
      <c r="D115" s="12"/>
      <c r="E115" s="12"/>
      <c r="F115" s="12"/>
      <c r="G115" s="12"/>
      <c r="H115" s="12"/>
      <c r="I115" s="12"/>
      <c r="J115" s="12"/>
      <c r="K115" s="12">
        <f t="shared" ref="K115:K117" si="13">C115+E115+G115</f>
        <v>0</v>
      </c>
      <c r="L115" s="12">
        <f t="shared" ref="L115:L117" si="14">D115+F115+H115</f>
        <v>0</v>
      </c>
      <c r="M115" s="12"/>
      <c r="N115" s="12"/>
      <c r="O115" s="67"/>
    </row>
    <row r="116" spans="1:15" s="68" customFormat="1" ht="22.5" x14ac:dyDescent="0.25">
      <c r="A116" s="43"/>
      <c r="B116" s="9" t="s">
        <v>576</v>
      </c>
      <c r="C116" s="12"/>
      <c r="D116" s="12"/>
      <c r="E116" s="12"/>
      <c r="F116" s="12"/>
      <c r="G116" s="12"/>
      <c r="H116" s="12"/>
      <c r="I116" s="12"/>
      <c r="J116" s="12"/>
      <c r="K116" s="12">
        <f t="shared" si="13"/>
        <v>0</v>
      </c>
      <c r="L116" s="12">
        <f t="shared" si="14"/>
        <v>0</v>
      </c>
      <c r="M116" s="12"/>
      <c r="N116" s="12"/>
      <c r="O116" s="67"/>
    </row>
    <row r="117" spans="1:15" s="68" customFormat="1" ht="22.5" x14ac:dyDescent="0.25">
      <c r="A117" s="43"/>
      <c r="B117" s="9" t="s">
        <v>577</v>
      </c>
      <c r="C117" s="12"/>
      <c r="D117" s="12"/>
      <c r="E117" s="12"/>
      <c r="F117" s="12"/>
      <c r="G117" s="12">
        <v>100</v>
      </c>
      <c r="H117" s="12"/>
      <c r="I117" s="12"/>
      <c r="J117" s="12"/>
      <c r="K117" s="12">
        <f t="shared" si="13"/>
        <v>100</v>
      </c>
      <c r="L117" s="12">
        <f t="shared" si="14"/>
        <v>0</v>
      </c>
      <c r="M117" s="12"/>
      <c r="N117" s="12"/>
      <c r="O117" s="67"/>
    </row>
    <row r="118" spans="1:15" ht="28.5" customHeight="1" x14ac:dyDescent="0.25">
      <c r="A118" s="87" t="s">
        <v>599</v>
      </c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9"/>
      <c r="O118" s="1"/>
    </row>
    <row r="119" spans="1:15" s="59" customFormat="1" ht="146.25" x14ac:dyDescent="0.25">
      <c r="A119" s="43"/>
      <c r="B119" s="9" t="s">
        <v>600</v>
      </c>
      <c r="C119" s="12">
        <v>1855.49389</v>
      </c>
      <c r="D119" s="12">
        <v>382.87421000000001</v>
      </c>
      <c r="E119" s="12">
        <v>57.38711</v>
      </c>
      <c r="F119" s="12">
        <v>12.554220000000001</v>
      </c>
      <c r="G119" s="12"/>
      <c r="H119" s="12"/>
      <c r="I119" s="12"/>
      <c r="J119" s="12"/>
      <c r="K119" s="12">
        <f t="shared" ref="K119:L120" si="15">C119+E119+G119</f>
        <v>1912.8809999999999</v>
      </c>
      <c r="L119" s="12">
        <f t="shared" si="15"/>
        <v>395.42842999999999</v>
      </c>
      <c r="M119" s="12"/>
      <c r="N119" s="12"/>
      <c r="O119" s="1"/>
    </row>
    <row r="120" spans="1:15" s="59" customFormat="1" ht="123.75" x14ac:dyDescent="0.25">
      <c r="A120" s="43"/>
      <c r="B120" s="9" t="s">
        <v>601</v>
      </c>
      <c r="C120" s="12">
        <v>1855.49389</v>
      </c>
      <c r="D120" s="12">
        <v>382.87421000000001</v>
      </c>
      <c r="E120" s="12">
        <v>57.38711</v>
      </c>
      <c r="F120" s="12">
        <v>12.554220000000001</v>
      </c>
      <c r="G120" s="12"/>
      <c r="H120" s="12"/>
      <c r="I120" s="12"/>
      <c r="J120" s="12"/>
      <c r="K120" s="12">
        <f t="shared" si="15"/>
        <v>1912.8809999999999</v>
      </c>
      <c r="L120" s="12">
        <f t="shared" si="15"/>
        <v>395.42842999999999</v>
      </c>
      <c r="M120" s="12"/>
      <c r="N120" s="12"/>
      <c r="O120" s="1"/>
    </row>
    <row r="121" spans="1:15" s="40" customFormat="1" x14ac:dyDescent="0.25">
      <c r="A121" s="11"/>
      <c r="B121" s="44" t="s">
        <v>249</v>
      </c>
      <c r="C121" s="41">
        <f>C65+C66+C69+C73+C77+C78+C80+C83+C85+C91+C94+C101+C104+C107+C111+C114+C119</f>
        <v>28458.95851</v>
      </c>
      <c r="D121" s="41">
        <f t="shared" ref="D121:J121" si="16">D65+D66+D69+D73+D77+D78+D80+D83+D85+D91+D94+D101+D104+D107+D111+D114+D119</f>
        <v>8897.5670000000009</v>
      </c>
      <c r="E121" s="41">
        <f t="shared" si="16"/>
        <v>18909.007109999999</v>
      </c>
      <c r="F121" s="41">
        <f t="shared" si="16"/>
        <v>4564.0090499999997</v>
      </c>
      <c r="G121" s="41">
        <f t="shared" si="16"/>
        <v>88135.306399999987</v>
      </c>
      <c r="H121" s="41">
        <f t="shared" si="16"/>
        <v>26331.11447</v>
      </c>
      <c r="I121" s="41">
        <f t="shared" si="16"/>
        <v>0</v>
      </c>
      <c r="J121" s="41">
        <f t="shared" si="16"/>
        <v>0</v>
      </c>
      <c r="K121" s="41">
        <f>C121+E121+G121</f>
        <v>135503.27201999997</v>
      </c>
      <c r="L121" s="32">
        <f>D121+F121+H121</f>
        <v>39792.690520000004</v>
      </c>
      <c r="M121" s="32"/>
      <c r="N121" s="32"/>
      <c r="O121" s="18"/>
    </row>
    <row r="122" spans="1:15" ht="29.25" customHeight="1" x14ac:dyDescent="0.25">
      <c r="A122" s="95" t="s">
        <v>153</v>
      </c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7"/>
      <c r="O122" s="1"/>
    </row>
    <row r="123" spans="1:15" ht="15" customHeight="1" x14ac:dyDescent="0.25">
      <c r="A123" s="87" t="s">
        <v>154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9"/>
      <c r="O123" s="1"/>
    </row>
    <row r="124" spans="1:15" s="51" customFormat="1" ht="112.5" x14ac:dyDescent="0.25">
      <c r="A124" s="43"/>
      <c r="B124" s="9" t="s">
        <v>155</v>
      </c>
      <c r="C124" s="12"/>
      <c r="D124" s="12"/>
      <c r="E124" s="12"/>
      <c r="F124" s="12"/>
      <c r="G124" s="12"/>
      <c r="H124" s="12"/>
      <c r="I124" s="12"/>
      <c r="J124" s="12"/>
      <c r="K124" s="12">
        <f t="shared" ref="K124:L197" si="17">C124+E124+G124</f>
        <v>0</v>
      </c>
      <c r="L124" s="12">
        <f t="shared" si="17"/>
        <v>0</v>
      </c>
      <c r="M124" s="12"/>
      <c r="N124" s="12"/>
      <c r="O124" s="39"/>
    </row>
    <row r="125" spans="1:15" s="59" customFormat="1" ht="123.75" x14ac:dyDescent="0.25">
      <c r="A125" s="43"/>
      <c r="B125" s="9" t="s">
        <v>156</v>
      </c>
      <c r="C125" s="12"/>
      <c r="D125" s="12"/>
      <c r="E125" s="12"/>
      <c r="F125" s="12"/>
      <c r="G125" s="12"/>
      <c r="H125" s="12"/>
      <c r="I125" s="12"/>
      <c r="J125" s="12"/>
      <c r="K125" s="12">
        <f t="shared" si="17"/>
        <v>0</v>
      </c>
      <c r="L125" s="12">
        <f t="shared" si="17"/>
        <v>0</v>
      </c>
      <c r="M125" s="12"/>
      <c r="N125" s="12"/>
      <c r="O125" s="58"/>
    </row>
    <row r="126" spans="1:15" s="59" customFormat="1" ht="67.5" x14ac:dyDescent="0.25">
      <c r="A126" s="43"/>
      <c r="B126" s="9" t="s">
        <v>157</v>
      </c>
      <c r="C126" s="12"/>
      <c r="D126" s="12"/>
      <c r="E126" s="12"/>
      <c r="F126" s="12"/>
      <c r="G126" s="12"/>
      <c r="H126" s="12"/>
      <c r="I126" s="12"/>
      <c r="J126" s="12"/>
      <c r="K126" s="12">
        <f t="shared" si="17"/>
        <v>0</v>
      </c>
      <c r="L126" s="12">
        <f t="shared" si="17"/>
        <v>0</v>
      </c>
      <c r="M126" s="12"/>
      <c r="N126" s="12"/>
      <c r="O126" s="58"/>
    </row>
    <row r="127" spans="1:15" ht="30.75" customHeight="1" x14ac:dyDescent="0.25">
      <c r="A127" s="87" t="s">
        <v>158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9"/>
      <c r="O127" s="1"/>
    </row>
    <row r="128" spans="1:15" s="51" customFormat="1" ht="78.75" x14ac:dyDescent="0.25">
      <c r="A128" s="43"/>
      <c r="B128" s="9" t="s">
        <v>159</v>
      </c>
      <c r="C128" s="12"/>
      <c r="D128" s="12"/>
      <c r="E128" s="12"/>
      <c r="F128" s="12"/>
      <c r="G128" s="12">
        <v>6962.6</v>
      </c>
      <c r="H128" s="12">
        <v>1808.1822999999999</v>
      </c>
      <c r="I128" s="12"/>
      <c r="J128" s="12"/>
      <c r="K128" s="12">
        <f t="shared" si="17"/>
        <v>6962.6</v>
      </c>
      <c r="L128" s="12">
        <f t="shared" si="17"/>
        <v>1808.1822999999999</v>
      </c>
      <c r="M128" s="12"/>
      <c r="N128" s="12"/>
      <c r="O128" s="39"/>
    </row>
    <row r="129" spans="1:15" s="59" customFormat="1" ht="67.5" x14ac:dyDescent="0.25">
      <c r="A129" s="43"/>
      <c r="B129" s="9" t="s">
        <v>160</v>
      </c>
      <c r="C129" s="12"/>
      <c r="D129" s="12"/>
      <c r="E129" s="12"/>
      <c r="F129" s="12"/>
      <c r="G129" s="12"/>
      <c r="H129" s="12"/>
      <c r="I129" s="12"/>
      <c r="J129" s="12"/>
      <c r="K129" s="12">
        <f t="shared" si="17"/>
        <v>0</v>
      </c>
      <c r="L129" s="12">
        <f t="shared" si="17"/>
        <v>0</v>
      </c>
      <c r="M129" s="12"/>
      <c r="N129" s="12"/>
      <c r="O129" s="58"/>
    </row>
    <row r="130" spans="1:15" s="59" customFormat="1" ht="67.5" x14ac:dyDescent="0.25">
      <c r="A130" s="43"/>
      <c r="B130" s="9" t="s">
        <v>161</v>
      </c>
      <c r="C130" s="12"/>
      <c r="D130" s="12"/>
      <c r="E130" s="12"/>
      <c r="F130" s="12"/>
      <c r="G130" s="12"/>
      <c r="H130" s="12"/>
      <c r="I130" s="12"/>
      <c r="J130" s="12"/>
      <c r="K130" s="12">
        <f t="shared" si="17"/>
        <v>0</v>
      </c>
      <c r="L130" s="12">
        <f t="shared" si="17"/>
        <v>0</v>
      </c>
      <c r="M130" s="12"/>
      <c r="N130" s="12"/>
      <c r="O130" s="58"/>
    </row>
    <row r="131" spans="1:15" s="59" customFormat="1" ht="78.75" x14ac:dyDescent="0.25">
      <c r="A131" s="43"/>
      <c r="B131" s="9" t="s">
        <v>162</v>
      </c>
      <c r="C131" s="12"/>
      <c r="D131" s="12"/>
      <c r="E131" s="12"/>
      <c r="F131" s="12"/>
      <c r="G131" s="12"/>
      <c r="H131" s="12"/>
      <c r="I131" s="12"/>
      <c r="J131" s="12"/>
      <c r="K131" s="12">
        <f t="shared" si="17"/>
        <v>0</v>
      </c>
      <c r="L131" s="12">
        <f t="shared" si="17"/>
        <v>0</v>
      </c>
      <c r="M131" s="12"/>
      <c r="N131" s="12"/>
      <c r="O131" s="58"/>
    </row>
    <row r="132" spans="1:15" s="59" customFormat="1" ht="67.5" x14ac:dyDescent="0.25">
      <c r="A132" s="43"/>
      <c r="B132" s="9" t="s">
        <v>163</v>
      </c>
      <c r="C132" s="12"/>
      <c r="D132" s="12"/>
      <c r="E132" s="12"/>
      <c r="F132" s="12"/>
      <c r="G132" s="12"/>
      <c r="H132" s="12"/>
      <c r="I132" s="12"/>
      <c r="J132" s="12"/>
      <c r="K132" s="12">
        <f t="shared" si="17"/>
        <v>0</v>
      </c>
      <c r="L132" s="12">
        <f t="shared" si="17"/>
        <v>0</v>
      </c>
      <c r="M132" s="12"/>
      <c r="N132" s="12"/>
      <c r="O132" s="58"/>
    </row>
    <row r="133" spans="1:15" s="59" customFormat="1" ht="67.5" x14ac:dyDescent="0.25">
      <c r="A133" s="43"/>
      <c r="B133" s="9" t="s">
        <v>164</v>
      </c>
      <c r="C133" s="12"/>
      <c r="D133" s="12"/>
      <c r="E133" s="12"/>
      <c r="F133" s="12"/>
      <c r="G133" s="12"/>
      <c r="H133" s="12"/>
      <c r="I133" s="12"/>
      <c r="J133" s="12"/>
      <c r="K133" s="12">
        <f t="shared" si="17"/>
        <v>0</v>
      </c>
      <c r="L133" s="12">
        <f t="shared" si="17"/>
        <v>0</v>
      </c>
      <c r="M133" s="12"/>
      <c r="N133" s="12"/>
      <c r="O133" s="58"/>
    </row>
    <row r="134" spans="1:15" s="59" customFormat="1" ht="67.5" x14ac:dyDescent="0.25">
      <c r="A134" s="43"/>
      <c r="B134" s="9" t="s">
        <v>165</v>
      </c>
      <c r="C134" s="12"/>
      <c r="D134" s="12"/>
      <c r="E134" s="12"/>
      <c r="F134" s="12"/>
      <c r="G134" s="12"/>
      <c r="H134" s="12"/>
      <c r="I134" s="12"/>
      <c r="J134" s="12"/>
      <c r="K134" s="12">
        <f t="shared" si="17"/>
        <v>0</v>
      </c>
      <c r="L134" s="12">
        <f t="shared" si="17"/>
        <v>0</v>
      </c>
      <c r="M134" s="12"/>
      <c r="N134" s="12"/>
      <c r="O134" s="58"/>
    </row>
    <row r="135" spans="1:15" s="59" customFormat="1" ht="67.5" x14ac:dyDescent="0.25">
      <c r="A135" s="43"/>
      <c r="B135" s="9" t="s">
        <v>166</v>
      </c>
      <c r="C135" s="12"/>
      <c r="D135" s="12"/>
      <c r="E135" s="12"/>
      <c r="F135" s="12"/>
      <c r="G135" s="12"/>
      <c r="H135" s="12"/>
      <c r="I135" s="12"/>
      <c r="J135" s="12"/>
      <c r="K135" s="12">
        <f t="shared" si="17"/>
        <v>0</v>
      </c>
      <c r="L135" s="12">
        <f t="shared" si="17"/>
        <v>0</v>
      </c>
      <c r="M135" s="12"/>
      <c r="N135" s="12"/>
      <c r="O135" s="58"/>
    </row>
    <row r="136" spans="1:15" s="59" customFormat="1" ht="67.5" x14ac:dyDescent="0.25">
      <c r="A136" s="43"/>
      <c r="B136" s="9" t="s">
        <v>167</v>
      </c>
      <c r="C136" s="12"/>
      <c r="D136" s="12"/>
      <c r="E136" s="12"/>
      <c r="F136" s="12"/>
      <c r="G136" s="12"/>
      <c r="H136" s="12"/>
      <c r="I136" s="12"/>
      <c r="J136" s="12"/>
      <c r="K136" s="12">
        <f t="shared" si="17"/>
        <v>0</v>
      </c>
      <c r="L136" s="12">
        <f t="shared" si="17"/>
        <v>0</v>
      </c>
      <c r="M136" s="12"/>
      <c r="N136" s="12"/>
      <c r="O136" s="58"/>
    </row>
    <row r="137" spans="1:15" s="59" customFormat="1" ht="67.5" x14ac:dyDescent="0.25">
      <c r="A137" s="43"/>
      <c r="B137" s="9" t="s">
        <v>168</v>
      </c>
      <c r="C137" s="12"/>
      <c r="D137" s="12"/>
      <c r="E137" s="12"/>
      <c r="F137" s="12"/>
      <c r="G137" s="12"/>
      <c r="H137" s="12"/>
      <c r="I137" s="12"/>
      <c r="J137" s="12"/>
      <c r="K137" s="12">
        <f t="shared" si="17"/>
        <v>0</v>
      </c>
      <c r="L137" s="12">
        <f t="shared" si="17"/>
        <v>0</v>
      </c>
      <c r="M137" s="12"/>
      <c r="N137" s="12"/>
      <c r="O137" s="58"/>
    </row>
    <row r="138" spans="1:15" s="59" customFormat="1" ht="67.5" x14ac:dyDescent="0.25">
      <c r="A138" s="43"/>
      <c r="B138" s="9" t="s">
        <v>169</v>
      </c>
      <c r="C138" s="12"/>
      <c r="D138" s="12"/>
      <c r="E138" s="12"/>
      <c r="F138" s="12"/>
      <c r="G138" s="12"/>
      <c r="H138" s="12"/>
      <c r="I138" s="12"/>
      <c r="J138" s="12"/>
      <c r="K138" s="12">
        <f t="shared" si="17"/>
        <v>0</v>
      </c>
      <c r="L138" s="12">
        <f t="shared" si="17"/>
        <v>0</v>
      </c>
      <c r="M138" s="12"/>
      <c r="N138" s="12"/>
      <c r="O138" s="58"/>
    </row>
    <row r="139" spans="1:15" s="59" customFormat="1" ht="112.5" x14ac:dyDescent="0.25">
      <c r="A139" s="43"/>
      <c r="B139" s="9" t="s">
        <v>170</v>
      </c>
      <c r="C139" s="12"/>
      <c r="D139" s="12"/>
      <c r="E139" s="12"/>
      <c r="F139" s="12"/>
      <c r="G139" s="12">
        <v>1740</v>
      </c>
      <c r="H139" s="12">
        <v>150</v>
      </c>
      <c r="I139" s="12"/>
      <c r="J139" s="12"/>
      <c r="K139" s="12">
        <f t="shared" si="17"/>
        <v>1740</v>
      </c>
      <c r="L139" s="12">
        <f t="shared" si="17"/>
        <v>150</v>
      </c>
      <c r="M139" s="12"/>
      <c r="N139" s="12"/>
      <c r="O139" s="58"/>
    </row>
    <row r="140" spans="1:15" s="59" customFormat="1" ht="112.5" x14ac:dyDescent="0.25">
      <c r="A140" s="43"/>
      <c r="B140" s="9" t="s">
        <v>171</v>
      </c>
      <c r="C140" s="12"/>
      <c r="D140" s="12"/>
      <c r="E140" s="12"/>
      <c r="F140" s="12"/>
      <c r="G140" s="12">
        <v>5222.6000000000004</v>
      </c>
      <c r="H140" s="12">
        <v>1658.1822999999999</v>
      </c>
      <c r="I140" s="12"/>
      <c r="J140" s="12"/>
      <c r="K140" s="12">
        <f t="shared" si="17"/>
        <v>5222.6000000000004</v>
      </c>
      <c r="L140" s="12">
        <f t="shared" si="17"/>
        <v>1658.1822999999999</v>
      </c>
      <c r="M140" s="12"/>
      <c r="N140" s="12"/>
      <c r="O140" s="58"/>
    </row>
    <row r="141" spans="1:15" s="51" customFormat="1" ht="90" x14ac:dyDescent="0.25">
      <c r="A141" s="43"/>
      <c r="B141" s="9" t="s">
        <v>172</v>
      </c>
      <c r="C141" s="12"/>
      <c r="D141" s="12"/>
      <c r="E141" s="12"/>
      <c r="F141" s="12"/>
      <c r="G141" s="12"/>
      <c r="H141" s="12"/>
      <c r="I141" s="12"/>
      <c r="J141" s="12"/>
      <c r="K141" s="12">
        <f t="shared" si="17"/>
        <v>0</v>
      </c>
      <c r="L141" s="12">
        <f t="shared" si="17"/>
        <v>0</v>
      </c>
      <c r="M141" s="12"/>
      <c r="N141" s="12"/>
      <c r="O141" s="39"/>
    </row>
    <row r="142" spans="1:15" s="59" customFormat="1" ht="67.5" x14ac:dyDescent="0.25">
      <c r="A142" s="43"/>
      <c r="B142" s="9" t="s">
        <v>173</v>
      </c>
      <c r="C142" s="12"/>
      <c r="D142" s="12"/>
      <c r="E142" s="12"/>
      <c r="F142" s="12"/>
      <c r="G142" s="12"/>
      <c r="H142" s="12"/>
      <c r="I142" s="12"/>
      <c r="J142" s="12"/>
      <c r="K142" s="12">
        <f t="shared" si="17"/>
        <v>0</v>
      </c>
      <c r="L142" s="12">
        <f t="shared" si="17"/>
        <v>0</v>
      </c>
      <c r="M142" s="12"/>
      <c r="N142" s="12"/>
      <c r="O142" s="58"/>
    </row>
    <row r="143" spans="1:15" s="59" customFormat="1" ht="67.5" x14ac:dyDescent="0.25">
      <c r="A143" s="43"/>
      <c r="B143" s="9" t="s">
        <v>174</v>
      </c>
      <c r="C143" s="12"/>
      <c r="D143" s="12"/>
      <c r="E143" s="12"/>
      <c r="F143" s="12"/>
      <c r="G143" s="12"/>
      <c r="H143" s="12"/>
      <c r="I143" s="12"/>
      <c r="J143" s="12"/>
      <c r="K143" s="12">
        <f t="shared" si="17"/>
        <v>0</v>
      </c>
      <c r="L143" s="12">
        <f t="shared" si="17"/>
        <v>0</v>
      </c>
      <c r="M143" s="12"/>
      <c r="N143" s="12"/>
      <c r="O143" s="58"/>
    </row>
    <row r="144" spans="1:15" s="59" customFormat="1" ht="67.5" x14ac:dyDescent="0.25">
      <c r="A144" s="43"/>
      <c r="B144" s="9" t="s">
        <v>175</v>
      </c>
      <c r="C144" s="12"/>
      <c r="D144" s="12"/>
      <c r="E144" s="12"/>
      <c r="F144" s="12"/>
      <c r="G144" s="12"/>
      <c r="H144" s="12"/>
      <c r="I144" s="12"/>
      <c r="J144" s="12"/>
      <c r="K144" s="12">
        <f t="shared" si="17"/>
        <v>0</v>
      </c>
      <c r="L144" s="12">
        <f t="shared" si="17"/>
        <v>0</v>
      </c>
      <c r="M144" s="12"/>
      <c r="N144" s="12"/>
      <c r="O144" s="58"/>
    </row>
    <row r="145" spans="1:15" s="59" customFormat="1" ht="67.5" x14ac:dyDescent="0.25">
      <c r="A145" s="43"/>
      <c r="B145" s="9" t="s">
        <v>176</v>
      </c>
      <c r="C145" s="12"/>
      <c r="D145" s="12"/>
      <c r="E145" s="12"/>
      <c r="F145" s="12"/>
      <c r="G145" s="12"/>
      <c r="H145" s="12"/>
      <c r="I145" s="12"/>
      <c r="J145" s="12"/>
      <c r="K145" s="12">
        <f t="shared" si="17"/>
        <v>0</v>
      </c>
      <c r="L145" s="12">
        <f t="shared" si="17"/>
        <v>0</v>
      </c>
      <c r="M145" s="12"/>
      <c r="N145" s="12"/>
      <c r="O145" s="58"/>
    </row>
    <row r="146" spans="1:15" s="59" customFormat="1" ht="67.5" x14ac:dyDescent="0.25">
      <c r="A146" s="43"/>
      <c r="B146" s="9" t="s">
        <v>177</v>
      </c>
      <c r="C146" s="12"/>
      <c r="D146" s="12"/>
      <c r="E146" s="12"/>
      <c r="F146" s="12"/>
      <c r="G146" s="12"/>
      <c r="H146" s="12"/>
      <c r="I146" s="12"/>
      <c r="J146" s="12"/>
      <c r="K146" s="12">
        <f t="shared" si="17"/>
        <v>0</v>
      </c>
      <c r="L146" s="12">
        <f t="shared" si="17"/>
        <v>0</v>
      </c>
      <c r="M146" s="12"/>
      <c r="N146" s="12"/>
      <c r="O146" s="58"/>
    </row>
    <row r="147" spans="1:15" s="59" customFormat="1" ht="67.5" x14ac:dyDescent="0.25">
      <c r="A147" s="43"/>
      <c r="B147" s="9" t="s">
        <v>178</v>
      </c>
      <c r="C147" s="12"/>
      <c r="D147" s="12"/>
      <c r="E147" s="12"/>
      <c r="F147" s="12"/>
      <c r="G147" s="12"/>
      <c r="H147" s="12"/>
      <c r="I147" s="12"/>
      <c r="J147" s="12"/>
      <c r="K147" s="12">
        <f t="shared" si="17"/>
        <v>0</v>
      </c>
      <c r="L147" s="12">
        <f t="shared" si="17"/>
        <v>0</v>
      </c>
      <c r="M147" s="12"/>
      <c r="N147" s="12"/>
      <c r="O147" s="58"/>
    </row>
    <row r="148" spans="1:15" s="51" customFormat="1" ht="78.75" x14ac:dyDescent="0.25">
      <c r="A148" s="43"/>
      <c r="B148" s="9" t="s">
        <v>179</v>
      </c>
      <c r="C148" s="12">
        <v>11509.01945</v>
      </c>
      <c r="D148" s="12"/>
      <c r="E148" s="12">
        <v>2102.8391000000001</v>
      </c>
      <c r="F148" s="12"/>
      <c r="G148" s="12">
        <v>7.6589200000000002</v>
      </c>
      <c r="H148" s="12"/>
      <c r="I148" s="12"/>
      <c r="J148" s="12"/>
      <c r="K148" s="12">
        <f t="shared" si="17"/>
        <v>13619.517470000001</v>
      </c>
      <c r="L148" s="12">
        <f t="shared" si="17"/>
        <v>0</v>
      </c>
      <c r="M148" s="12"/>
      <c r="N148" s="12"/>
      <c r="O148" s="39"/>
    </row>
    <row r="149" spans="1:15" s="59" customFormat="1" ht="67.5" x14ac:dyDescent="0.25">
      <c r="A149" s="43"/>
      <c r="B149" s="9" t="s">
        <v>180</v>
      </c>
      <c r="C149" s="12"/>
      <c r="D149" s="12"/>
      <c r="E149" s="12"/>
      <c r="F149" s="12"/>
      <c r="G149" s="12"/>
      <c r="H149" s="12"/>
      <c r="I149" s="12"/>
      <c r="J149" s="12"/>
      <c r="K149" s="12">
        <f t="shared" si="17"/>
        <v>0</v>
      </c>
      <c r="L149" s="12">
        <f t="shared" si="17"/>
        <v>0</v>
      </c>
      <c r="M149" s="12"/>
      <c r="N149" s="12"/>
      <c r="O149" s="58"/>
    </row>
    <row r="150" spans="1:15" s="59" customFormat="1" ht="67.5" x14ac:dyDescent="0.25">
      <c r="A150" s="43"/>
      <c r="B150" s="9" t="s">
        <v>181</v>
      </c>
      <c r="C150" s="12"/>
      <c r="D150" s="12"/>
      <c r="E150" s="12"/>
      <c r="F150" s="12"/>
      <c r="G150" s="12"/>
      <c r="H150" s="12"/>
      <c r="I150" s="12"/>
      <c r="J150" s="12"/>
      <c r="K150" s="12">
        <f t="shared" si="17"/>
        <v>0</v>
      </c>
      <c r="L150" s="12">
        <f t="shared" si="17"/>
        <v>0</v>
      </c>
      <c r="M150" s="12"/>
      <c r="N150" s="12"/>
      <c r="O150" s="58"/>
    </row>
    <row r="151" spans="1:15" s="59" customFormat="1" ht="67.5" x14ac:dyDescent="0.25">
      <c r="A151" s="43"/>
      <c r="B151" s="9" t="s">
        <v>182</v>
      </c>
      <c r="C151" s="12"/>
      <c r="D151" s="12"/>
      <c r="E151" s="12"/>
      <c r="F151" s="12"/>
      <c r="G151" s="12"/>
      <c r="H151" s="12"/>
      <c r="I151" s="12"/>
      <c r="J151" s="12"/>
      <c r="K151" s="12">
        <f t="shared" si="17"/>
        <v>0</v>
      </c>
      <c r="L151" s="12">
        <f t="shared" si="17"/>
        <v>0</v>
      </c>
      <c r="M151" s="12"/>
      <c r="N151" s="12"/>
      <c r="O151" s="58"/>
    </row>
    <row r="152" spans="1:15" s="59" customFormat="1" ht="67.5" x14ac:dyDescent="0.25">
      <c r="A152" s="43"/>
      <c r="B152" s="9" t="s">
        <v>183</v>
      </c>
      <c r="C152" s="12"/>
      <c r="D152" s="12"/>
      <c r="E152" s="12"/>
      <c r="F152" s="12"/>
      <c r="G152" s="12"/>
      <c r="H152" s="12"/>
      <c r="I152" s="12"/>
      <c r="J152" s="12"/>
      <c r="K152" s="12">
        <f t="shared" si="17"/>
        <v>0</v>
      </c>
      <c r="L152" s="12">
        <f t="shared" si="17"/>
        <v>0</v>
      </c>
      <c r="M152" s="12"/>
      <c r="N152" s="12"/>
      <c r="O152" s="58"/>
    </row>
    <row r="153" spans="1:15" s="59" customFormat="1" ht="67.5" x14ac:dyDescent="0.25">
      <c r="A153" s="43"/>
      <c r="B153" s="9" t="s">
        <v>184</v>
      </c>
      <c r="C153" s="12">
        <v>6656.6</v>
      </c>
      <c r="D153" s="12"/>
      <c r="E153" s="12">
        <v>994.66436999999996</v>
      </c>
      <c r="F153" s="12"/>
      <c r="G153" s="12">
        <v>7.6589200000000002</v>
      </c>
      <c r="H153" s="12"/>
      <c r="I153" s="12"/>
      <c r="J153" s="12"/>
      <c r="K153" s="12">
        <f t="shared" si="17"/>
        <v>7658.9232900000006</v>
      </c>
      <c r="L153" s="12">
        <f t="shared" si="17"/>
        <v>0</v>
      </c>
      <c r="M153" s="12"/>
      <c r="N153" s="12"/>
      <c r="O153" s="58"/>
    </row>
    <row r="154" spans="1:15" s="59" customFormat="1" ht="67.5" x14ac:dyDescent="0.25">
      <c r="A154" s="43"/>
      <c r="B154" s="9" t="s">
        <v>185</v>
      </c>
      <c r="C154" s="12"/>
      <c r="D154" s="12"/>
      <c r="E154" s="12"/>
      <c r="F154" s="12"/>
      <c r="G154" s="12"/>
      <c r="H154" s="12"/>
      <c r="I154" s="12"/>
      <c r="J154" s="12"/>
      <c r="K154" s="12">
        <f t="shared" si="17"/>
        <v>0</v>
      </c>
      <c r="L154" s="12">
        <f t="shared" si="17"/>
        <v>0</v>
      </c>
      <c r="M154" s="12"/>
      <c r="N154" s="12"/>
      <c r="O154" s="58"/>
    </row>
    <row r="155" spans="1:15" s="59" customFormat="1" ht="67.5" x14ac:dyDescent="0.25">
      <c r="A155" s="43"/>
      <c r="B155" s="9" t="s">
        <v>186</v>
      </c>
      <c r="C155" s="12"/>
      <c r="D155" s="12"/>
      <c r="E155" s="12"/>
      <c r="F155" s="12"/>
      <c r="G155" s="12"/>
      <c r="H155" s="12"/>
      <c r="I155" s="12"/>
      <c r="J155" s="12"/>
      <c r="K155" s="12">
        <f t="shared" si="17"/>
        <v>0</v>
      </c>
      <c r="L155" s="12">
        <f t="shared" si="17"/>
        <v>0</v>
      </c>
      <c r="M155" s="12"/>
      <c r="N155" s="12"/>
      <c r="O155" s="58"/>
    </row>
    <row r="156" spans="1:15" s="59" customFormat="1" ht="67.5" x14ac:dyDescent="0.25">
      <c r="A156" s="43"/>
      <c r="B156" s="9" t="s">
        <v>187</v>
      </c>
      <c r="C156" s="12"/>
      <c r="D156" s="12"/>
      <c r="E156" s="12"/>
      <c r="F156" s="12"/>
      <c r="G156" s="12"/>
      <c r="H156" s="12"/>
      <c r="I156" s="12"/>
      <c r="J156" s="12"/>
      <c r="K156" s="12">
        <f t="shared" si="17"/>
        <v>0</v>
      </c>
      <c r="L156" s="12">
        <f t="shared" si="17"/>
        <v>0</v>
      </c>
      <c r="M156" s="12"/>
      <c r="N156" s="12"/>
      <c r="O156" s="58"/>
    </row>
    <row r="157" spans="1:15" s="59" customFormat="1" ht="67.5" x14ac:dyDescent="0.25">
      <c r="A157" s="43"/>
      <c r="B157" s="9" t="s">
        <v>188</v>
      </c>
      <c r="C157" s="12"/>
      <c r="D157" s="12"/>
      <c r="E157" s="12"/>
      <c r="F157" s="12"/>
      <c r="G157" s="12"/>
      <c r="H157" s="12"/>
      <c r="I157" s="12"/>
      <c r="J157" s="12"/>
      <c r="K157" s="12">
        <f t="shared" si="17"/>
        <v>0</v>
      </c>
      <c r="L157" s="12">
        <f t="shared" si="17"/>
        <v>0</v>
      </c>
      <c r="M157" s="12"/>
      <c r="N157" s="12"/>
      <c r="O157" s="58"/>
    </row>
    <row r="158" spans="1:15" s="59" customFormat="1" ht="67.5" x14ac:dyDescent="0.25">
      <c r="A158" s="43"/>
      <c r="B158" s="9" t="s">
        <v>189</v>
      </c>
      <c r="C158" s="12"/>
      <c r="D158" s="12"/>
      <c r="E158" s="12"/>
      <c r="F158" s="12"/>
      <c r="G158" s="12"/>
      <c r="H158" s="12"/>
      <c r="I158" s="12"/>
      <c r="J158" s="12"/>
      <c r="K158" s="12">
        <f t="shared" si="17"/>
        <v>0</v>
      </c>
      <c r="L158" s="12">
        <f t="shared" si="17"/>
        <v>0</v>
      </c>
      <c r="M158" s="12"/>
      <c r="N158" s="12"/>
      <c r="O158" s="58"/>
    </row>
    <row r="159" spans="1:15" s="59" customFormat="1" ht="67.5" x14ac:dyDescent="0.25">
      <c r="A159" s="43"/>
      <c r="B159" s="9" t="s">
        <v>190</v>
      </c>
      <c r="C159" s="12"/>
      <c r="D159" s="12"/>
      <c r="E159" s="12"/>
      <c r="F159" s="12"/>
      <c r="G159" s="12"/>
      <c r="H159" s="12"/>
      <c r="I159" s="12"/>
      <c r="J159" s="12"/>
      <c r="K159" s="12">
        <f t="shared" si="17"/>
        <v>0</v>
      </c>
      <c r="L159" s="12">
        <f t="shared" si="17"/>
        <v>0</v>
      </c>
      <c r="M159" s="12"/>
      <c r="N159" s="12"/>
      <c r="O159" s="58"/>
    </row>
    <row r="160" spans="1:15" s="59" customFormat="1" ht="67.5" x14ac:dyDescent="0.25">
      <c r="A160" s="43"/>
      <c r="B160" s="9" t="s">
        <v>191</v>
      </c>
      <c r="C160" s="12"/>
      <c r="D160" s="12"/>
      <c r="E160" s="12"/>
      <c r="F160" s="12"/>
      <c r="G160" s="12"/>
      <c r="H160" s="12"/>
      <c r="I160" s="12"/>
      <c r="J160" s="12"/>
      <c r="K160" s="12">
        <f t="shared" si="17"/>
        <v>0</v>
      </c>
      <c r="L160" s="12">
        <f t="shared" si="17"/>
        <v>0</v>
      </c>
      <c r="M160" s="12"/>
      <c r="N160" s="12"/>
      <c r="O160" s="58"/>
    </row>
    <row r="161" spans="1:15" s="59" customFormat="1" ht="67.5" x14ac:dyDescent="0.25">
      <c r="A161" s="43"/>
      <c r="B161" s="9" t="s">
        <v>192</v>
      </c>
      <c r="C161" s="12"/>
      <c r="D161" s="12"/>
      <c r="E161" s="12"/>
      <c r="F161" s="12"/>
      <c r="G161" s="12"/>
      <c r="H161" s="12"/>
      <c r="I161" s="12"/>
      <c r="J161" s="12"/>
      <c r="K161" s="12">
        <f t="shared" si="17"/>
        <v>0</v>
      </c>
      <c r="L161" s="12">
        <f t="shared" si="17"/>
        <v>0</v>
      </c>
      <c r="M161" s="12"/>
      <c r="N161" s="12"/>
      <c r="O161" s="58"/>
    </row>
    <row r="162" spans="1:15" s="59" customFormat="1" ht="67.5" x14ac:dyDescent="0.25">
      <c r="A162" s="43"/>
      <c r="B162" s="9" t="s">
        <v>193</v>
      </c>
      <c r="C162" s="12"/>
      <c r="D162" s="12"/>
      <c r="E162" s="12"/>
      <c r="F162" s="12"/>
      <c r="G162" s="12"/>
      <c r="H162" s="12"/>
      <c r="I162" s="12"/>
      <c r="J162" s="12"/>
      <c r="K162" s="12">
        <f t="shared" si="17"/>
        <v>0</v>
      </c>
      <c r="L162" s="12">
        <f t="shared" si="17"/>
        <v>0</v>
      </c>
      <c r="M162" s="12"/>
      <c r="N162" s="12"/>
      <c r="O162" s="58"/>
    </row>
    <row r="163" spans="1:15" s="59" customFormat="1" ht="135" x14ac:dyDescent="0.25">
      <c r="A163" s="43"/>
      <c r="B163" s="9" t="s">
        <v>194</v>
      </c>
      <c r="C163" s="12">
        <v>3100.96666</v>
      </c>
      <c r="D163" s="12"/>
      <c r="E163" s="12">
        <v>95.906189999999995</v>
      </c>
      <c r="F163" s="12"/>
      <c r="G163" s="12"/>
      <c r="H163" s="12"/>
      <c r="I163" s="12"/>
      <c r="J163" s="12"/>
      <c r="K163" s="12">
        <f t="shared" si="17"/>
        <v>3196.8728500000002</v>
      </c>
      <c r="L163" s="12">
        <f t="shared" si="17"/>
        <v>0</v>
      </c>
      <c r="M163" s="12"/>
      <c r="N163" s="12"/>
      <c r="O163" s="58"/>
    </row>
    <row r="164" spans="1:15" s="59" customFormat="1" ht="90" x14ac:dyDescent="0.25">
      <c r="A164" s="43"/>
      <c r="B164" s="9" t="s">
        <v>195</v>
      </c>
      <c r="C164" s="12">
        <v>1751.45279</v>
      </c>
      <c r="D164" s="12"/>
      <c r="E164" s="12">
        <v>54.16854</v>
      </c>
      <c r="F164" s="12"/>
      <c r="G164" s="12"/>
      <c r="H164" s="12"/>
      <c r="I164" s="12"/>
      <c r="J164" s="12"/>
      <c r="K164" s="12">
        <f t="shared" si="17"/>
        <v>1805.6213299999999</v>
      </c>
      <c r="L164" s="12">
        <f t="shared" si="17"/>
        <v>0</v>
      </c>
      <c r="M164" s="12"/>
      <c r="N164" s="12"/>
      <c r="O164" s="58"/>
    </row>
    <row r="165" spans="1:15" s="59" customFormat="1" ht="112.5" x14ac:dyDescent="0.25">
      <c r="A165" s="43"/>
      <c r="B165" s="9" t="s">
        <v>196</v>
      </c>
      <c r="C165" s="12"/>
      <c r="D165" s="12"/>
      <c r="E165" s="12">
        <v>958.1</v>
      </c>
      <c r="F165" s="12"/>
      <c r="G165" s="12"/>
      <c r="H165" s="12"/>
      <c r="I165" s="12"/>
      <c r="J165" s="12"/>
      <c r="K165" s="12">
        <f t="shared" si="17"/>
        <v>958.1</v>
      </c>
      <c r="L165" s="12">
        <f t="shared" si="17"/>
        <v>0</v>
      </c>
      <c r="M165" s="12"/>
      <c r="N165" s="12"/>
      <c r="O165" s="58"/>
    </row>
    <row r="166" spans="1:15" s="51" customFormat="1" ht="90" x14ac:dyDescent="0.25">
      <c r="A166" s="43"/>
      <c r="B166" s="9" t="s">
        <v>197</v>
      </c>
      <c r="C166" s="12"/>
      <c r="D166" s="12"/>
      <c r="E166" s="12"/>
      <c r="F166" s="12"/>
      <c r="G166" s="12"/>
      <c r="H166" s="12"/>
      <c r="I166" s="12"/>
      <c r="J166" s="12"/>
      <c r="K166" s="12">
        <f t="shared" si="17"/>
        <v>0</v>
      </c>
      <c r="L166" s="12">
        <f t="shared" si="17"/>
        <v>0</v>
      </c>
      <c r="M166" s="12"/>
      <c r="N166" s="12"/>
      <c r="O166" s="39"/>
    </row>
    <row r="167" spans="1:15" s="59" customFormat="1" ht="67.5" x14ac:dyDescent="0.25">
      <c r="A167" s="43"/>
      <c r="B167" s="9" t="s">
        <v>198</v>
      </c>
      <c r="C167" s="12"/>
      <c r="D167" s="12"/>
      <c r="E167" s="12"/>
      <c r="F167" s="12"/>
      <c r="G167" s="12"/>
      <c r="H167" s="12"/>
      <c r="I167" s="12"/>
      <c r="J167" s="12"/>
      <c r="K167" s="12">
        <f t="shared" si="17"/>
        <v>0</v>
      </c>
      <c r="L167" s="12">
        <f t="shared" si="17"/>
        <v>0</v>
      </c>
      <c r="M167" s="12"/>
      <c r="N167" s="12"/>
      <c r="O167" s="58"/>
    </row>
    <row r="168" spans="1:15" s="59" customFormat="1" ht="67.5" x14ac:dyDescent="0.25">
      <c r="A168" s="43"/>
      <c r="B168" s="9" t="s">
        <v>199</v>
      </c>
      <c r="C168" s="12"/>
      <c r="D168" s="12"/>
      <c r="E168" s="12"/>
      <c r="F168" s="12"/>
      <c r="G168" s="12"/>
      <c r="H168" s="12"/>
      <c r="I168" s="12"/>
      <c r="J168" s="12"/>
      <c r="K168" s="12">
        <f t="shared" si="17"/>
        <v>0</v>
      </c>
      <c r="L168" s="12">
        <f t="shared" si="17"/>
        <v>0</v>
      </c>
      <c r="M168" s="12"/>
      <c r="N168" s="12"/>
      <c r="O168" s="58"/>
    </row>
    <row r="169" spans="1:15" x14ac:dyDescent="0.25">
      <c r="A169" s="87" t="s">
        <v>200</v>
      </c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9"/>
      <c r="O169" s="1"/>
    </row>
    <row r="170" spans="1:15" s="51" customFormat="1" ht="90" x14ac:dyDescent="0.25">
      <c r="A170" s="43"/>
      <c r="B170" s="9" t="s">
        <v>201</v>
      </c>
      <c r="C170" s="12">
        <v>26335.5</v>
      </c>
      <c r="D170" s="12"/>
      <c r="E170" s="12">
        <v>45166.189659999996</v>
      </c>
      <c r="F170" s="12"/>
      <c r="G170" s="12">
        <v>1309.2706700000001</v>
      </c>
      <c r="H170" s="12"/>
      <c r="I170" s="12"/>
      <c r="J170" s="12"/>
      <c r="K170" s="12">
        <f t="shared" si="17"/>
        <v>72810.960330000002</v>
      </c>
      <c r="L170" s="12">
        <f t="shared" si="17"/>
        <v>0</v>
      </c>
      <c r="M170" s="12"/>
      <c r="N170" s="12"/>
      <c r="O170" s="39"/>
    </row>
    <row r="171" spans="1:15" s="59" customFormat="1" ht="67.5" x14ac:dyDescent="0.25">
      <c r="A171" s="43"/>
      <c r="B171" s="9" t="s">
        <v>202</v>
      </c>
      <c r="C171" s="12">
        <v>26335.5</v>
      </c>
      <c r="D171" s="12"/>
      <c r="E171" s="12">
        <v>3935.18966</v>
      </c>
      <c r="F171" s="12"/>
      <c r="G171" s="12">
        <v>69.800200000000004</v>
      </c>
      <c r="H171" s="12"/>
      <c r="I171" s="12"/>
      <c r="J171" s="12"/>
      <c r="K171" s="12">
        <f t="shared" si="17"/>
        <v>30340.489860000001</v>
      </c>
      <c r="L171" s="12">
        <f t="shared" si="17"/>
        <v>0</v>
      </c>
      <c r="M171" s="12"/>
      <c r="N171" s="12"/>
      <c r="O171" s="58"/>
    </row>
    <row r="172" spans="1:15" s="59" customFormat="1" ht="45" x14ac:dyDescent="0.25">
      <c r="A172" s="43"/>
      <c r="B172" s="9" t="s">
        <v>578</v>
      </c>
      <c r="C172" s="12"/>
      <c r="D172" s="12"/>
      <c r="E172" s="12"/>
      <c r="F172" s="12"/>
      <c r="G172" s="12"/>
      <c r="H172" s="12"/>
      <c r="I172" s="12"/>
      <c r="J172" s="12"/>
      <c r="K172" s="12">
        <f t="shared" ref="K172:L177" si="18">C172+E172+G172</f>
        <v>0</v>
      </c>
      <c r="L172" s="12">
        <f t="shared" ref="L172:L176" si="19">D172+F172+H172</f>
        <v>0</v>
      </c>
      <c r="M172" s="12"/>
      <c r="N172" s="12"/>
      <c r="O172" s="58"/>
    </row>
    <row r="173" spans="1:15" s="59" customFormat="1" ht="33.75" x14ac:dyDescent="0.25">
      <c r="A173" s="43"/>
      <c r="B173" s="9" t="s">
        <v>579</v>
      </c>
      <c r="C173" s="12"/>
      <c r="D173" s="12"/>
      <c r="E173" s="12"/>
      <c r="F173" s="12"/>
      <c r="G173" s="12"/>
      <c r="H173" s="12"/>
      <c r="I173" s="12"/>
      <c r="J173" s="12"/>
      <c r="K173" s="12">
        <f t="shared" si="18"/>
        <v>0</v>
      </c>
      <c r="L173" s="12">
        <f t="shared" si="19"/>
        <v>0</v>
      </c>
      <c r="M173" s="12"/>
      <c r="N173" s="12"/>
      <c r="O173" s="58"/>
    </row>
    <row r="174" spans="1:15" s="59" customFormat="1" ht="45" x14ac:dyDescent="0.25">
      <c r="A174" s="43"/>
      <c r="B174" s="9" t="s">
        <v>580</v>
      </c>
      <c r="C174" s="12"/>
      <c r="D174" s="12"/>
      <c r="E174" s="12"/>
      <c r="F174" s="12"/>
      <c r="G174" s="12"/>
      <c r="H174" s="12"/>
      <c r="I174" s="12"/>
      <c r="J174" s="12"/>
      <c r="K174" s="12">
        <f t="shared" si="18"/>
        <v>0</v>
      </c>
      <c r="L174" s="12">
        <f t="shared" si="19"/>
        <v>0</v>
      </c>
      <c r="M174" s="12"/>
      <c r="N174" s="12"/>
      <c r="O174" s="58"/>
    </row>
    <row r="175" spans="1:15" s="59" customFormat="1" ht="56.25" x14ac:dyDescent="0.25">
      <c r="A175" s="43"/>
      <c r="B175" s="9" t="s">
        <v>581</v>
      </c>
      <c r="C175" s="12"/>
      <c r="D175" s="12"/>
      <c r="E175" s="12"/>
      <c r="F175" s="12"/>
      <c r="G175" s="12"/>
      <c r="H175" s="12"/>
      <c r="I175" s="12"/>
      <c r="J175" s="12"/>
      <c r="K175" s="12">
        <f t="shared" si="18"/>
        <v>0</v>
      </c>
      <c r="L175" s="12">
        <f t="shared" si="19"/>
        <v>0</v>
      </c>
      <c r="M175" s="12"/>
      <c r="N175" s="12"/>
      <c r="O175" s="58"/>
    </row>
    <row r="176" spans="1:15" s="59" customFormat="1" ht="56.25" x14ac:dyDescent="0.25">
      <c r="A176" s="43"/>
      <c r="B176" s="9" t="s">
        <v>582</v>
      </c>
      <c r="C176" s="12"/>
      <c r="D176" s="12"/>
      <c r="E176" s="12"/>
      <c r="F176" s="12"/>
      <c r="G176" s="12"/>
      <c r="H176" s="12"/>
      <c r="I176" s="12"/>
      <c r="J176" s="12"/>
      <c r="K176" s="12">
        <f t="shared" si="18"/>
        <v>0</v>
      </c>
      <c r="L176" s="12">
        <f t="shared" si="19"/>
        <v>0</v>
      </c>
      <c r="M176" s="12"/>
      <c r="N176" s="12"/>
      <c r="O176" s="58"/>
    </row>
    <row r="177" spans="1:15" s="59" customFormat="1" ht="56.25" x14ac:dyDescent="0.25">
      <c r="A177" s="43"/>
      <c r="B177" s="9" t="s">
        <v>583</v>
      </c>
      <c r="C177" s="12"/>
      <c r="D177" s="12"/>
      <c r="E177" s="12"/>
      <c r="F177" s="12"/>
      <c r="G177" s="12"/>
      <c r="H177" s="12"/>
      <c r="I177" s="12"/>
      <c r="J177" s="12"/>
      <c r="K177" s="12">
        <f t="shared" si="18"/>
        <v>0</v>
      </c>
      <c r="L177" s="12">
        <f t="shared" si="18"/>
        <v>0</v>
      </c>
      <c r="M177" s="12"/>
      <c r="N177" s="12"/>
      <c r="O177" s="58"/>
    </row>
    <row r="178" spans="1:15" s="59" customFormat="1" ht="45" x14ac:dyDescent="0.25">
      <c r="A178" s="43"/>
      <c r="B178" s="9" t="s">
        <v>584</v>
      </c>
      <c r="C178" s="12"/>
      <c r="D178" s="12"/>
      <c r="E178" s="12"/>
      <c r="F178" s="12"/>
      <c r="G178" s="12"/>
      <c r="H178" s="12"/>
      <c r="I178" s="12"/>
      <c r="J178" s="12"/>
      <c r="K178" s="12">
        <f t="shared" ref="K178:L178" si="20">C178+E178+G178</f>
        <v>0</v>
      </c>
      <c r="L178" s="12">
        <f t="shared" si="20"/>
        <v>0</v>
      </c>
      <c r="M178" s="12"/>
      <c r="N178" s="12"/>
      <c r="O178" s="58"/>
    </row>
    <row r="179" spans="1:15" s="59" customFormat="1" ht="33.75" x14ac:dyDescent="0.25">
      <c r="A179" s="43"/>
      <c r="B179" s="9" t="s">
        <v>585</v>
      </c>
      <c r="C179" s="12"/>
      <c r="D179" s="12"/>
      <c r="E179" s="12">
        <v>39431</v>
      </c>
      <c r="F179" s="12"/>
      <c r="G179" s="12">
        <v>39.470469999999999</v>
      </c>
      <c r="H179" s="12"/>
      <c r="I179" s="12"/>
      <c r="J179" s="12"/>
      <c r="K179" s="12">
        <f t="shared" ref="K179:L179" si="21">C179+E179+G179</f>
        <v>39470.47047</v>
      </c>
      <c r="L179" s="12">
        <f t="shared" si="21"/>
        <v>0</v>
      </c>
      <c r="M179" s="12"/>
      <c r="N179" s="12"/>
      <c r="O179" s="58"/>
    </row>
    <row r="180" spans="1:15" s="59" customFormat="1" ht="45" x14ac:dyDescent="0.25">
      <c r="A180" s="43"/>
      <c r="B180" s="9" t="s">
        <v>586</v>
      </c>
      <c r="C180" s="12"/>
      <c r="D180" s="12"/>
      <c r="E180" s="12"/>
      <c r="F180" s="12"/>
      <c r="G180" s="12"/>
      <c r="H180" s="12"/>
      <c r="I180" s="12"/>
      <c r="J180" s="12"/>
      <c r="K180" s="12">
        <f t="shared" ref="K180:K183" si="22">C180+E180+G180</f>
        <v>0</v>
      </c>
      <c r="L180" s="12">
        <f t="shared" ref="L180:L183" si="23">D180+F180+H180</f>
        <v>0</v>
      </c>
      <c r="M180" s="12"/>
      <c r="N180" s="12"/>
      <c r="O180" s="58"/>
    </row>
    <row r="181" spans="1:15" s="59" customFormat="1" ht="45" x14ac:dyDescent="0.25">
      <c r="A181" s="43"/>
      <c r="B181" s="9" t="s">
        <v>587</v>
      </c>
      <c r="C181" s="12"/>
      <c r="D181" s="12"/>
      <c r="E181" s="12"/>
      <c r="F181" s="12"/>
      <c r="G181" s="12"/>
      <c r="H181" s="12"/>
      <c r="I181" s="12"/>
      <c r="J181" s="12"/>
      <c r="K181" s="12">
        <f t="shared" si="22"/>
        <v>0</v>
      </c>
      <c r="L181" s="12">
        <f t="shared" si="23"/>
        <v>0</v>
      </c>
      <c r="M181" s="12"/>
      <c r="N181" s="12"/>
      <c r="O181" s="58"/>
    </row>
    <row r="182" spans="1:15" s="59" customFormat="1" ht="45" x14ac:dyDescent="0.25">
      <c r="A182" s="43"/>
      <c r="B182" s="9" t="s">
        <v>588</v>
      </c>
      <c r="C182" s="12"/>
      <c r="D182" s="12"/>
      <c r="E182" s="12"/>
      <c r="F182" s="12"/>
      <c r="G182" s="12"/>
      <c r="H182" s="12"/>
      <c r="I182" s="12"/>
      <c r="J182" s="12"/>
      <c r="K182" s="12">
        <f t="shared" si="22"/>
        <v>0</v>
      </c>
      <c r="L182" s="12">
        <f t="shared" si="23"/>
        <v>0</v>
      </c>
      <c r="M182" s="12"/>
      <c r="N182" s="12"/>
      <c r="O182" s="58"/>
    </row>
    <row r="183" spans="1:15" s="59" customFormat="1" ht="45" x14ac:dyDescent="0.25">
      <c r="A183" s="43"/>
      <c r="B183" s="9" t="s">
        <v>589</v>
      </c>
      <c r="C183" s="12"/>
      <c r="D183" s="12"/>
      <c r="E183" s="12"/>
      <c r="F183" s="12"/>
      <c r="G183" s="12"/>
      <c r="H183" s="12"/>
      <c r="I183" s="12"/>
      <c r="J183" s="12"/>
      <c r="K183" s="12">
        <f t="shared" si="22"/>
        <v>0</v>
      </c>
      <c r="L183" s="12">
        <f t="shared" si="23"/>
        <v>0</v>
      </c>
      <c r="M183" s="12"/>
      <c r="N183" s="12"/>
      <c r="O183" s="58"/>
    </row>
    <row r="184" spans="1:15" s="59" customFormat="1" ht="56.25" x14ac:dyDescent="0.25">
      <c r="A184" s="43"/>
      <c r="B184" s="9" t="s">
        <v>602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58"/>
    </row>
    <row r="185" spans="1:15" s="59" customFormat="1" ht="56.25" x14ac:dyDescent="0.25">
      <c r="A185" s="43"/>
      <c r="B185" s="9" t="s">
        <v>603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58"/>
    </row>
    <row r="186" spans="1:15" s="59" customFormat="1" ht="45" x14ac:dyDescent="0.25">
      <c r="A186" s="43"/>
      <c r="B186" s="9" t="s">
        <v>604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58"/>
    </row>
    <row r="187" spans="1:15" s="59" customFormat="1" ht="33.75" x14ac:dyDescent="0.25">
      <c r="A187" s="43"/>
      <c r="B187" s="9" t="s">
        <v>605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58"/>
    </row>
    <row r="188" spans="1:15" s="59" customFormat="1" ht="33.75" x14ac:dyDescent="0.25">
      <c r="A188" s="43"/>
      <c r="B188" s="9" t="s">
        <v>606</v>
      </c>
      <c r="C188" s="12"/>
      <c r="D188" s="12"/>
      <c r="E188" s="12">
        <v>1800</v>
      </c>
      <c r="F188" s="12"/>
      <c r="G188" s="12">
        <v>1200</v>
      </c>
      <c r="H188" s="12"/>
      <c r="I188" s="12"/>
      <c r="J188" s="12"/>
      <c r="K188" s="12"/>
      <c r="L188" s="12"/>
      <c r="M188" s="12"/>
      <c r="N188" s="12"/>
      <c r="O188" s="58"/>
    </row>
    <row r="189" spans="1:15" x14ac:dyDescent="0.25">
      <c r="A189" s="92" t="s">
        <v>203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4"/>
      <c r="O189" s="1"/>
    </row>
    <row r="190" spans="1:15" s="51" customFormat="1" ht="123.75" x14ac:dyDescent="0.25">
      <c r="A190" s="43"/>
      <c r="B190" s="9" t="s">
        <v>204</v>
      </c>
      <c r="C190" s="12"/>
      <c r="D190" s="12"/>
      <c r="E190" s="12"/>
      <c r="F190" s="12"/>
      <c r="G190" s="12">
        <v>40702.5936</v>
      </c>
      <c r="H190" s="47">
        <v>25154.232820000001</v>
      </c>
      <c r="I190" s="12"/>
      <c r="J190" s="12"/>
      <c r="K190" s="12">
        <f t="shared" si="17"/>
        <v>40702.5936</v>
      </c>
      <c r="L190" s="12">
        <f t="shared" si="17"/>
        <v>25154.232820000001</v>
      </c>
      <c r="M190" s="12"/>
      <c r="N190" s="12"/>
      <c r="O190" s="39"/>
    </row>
    <row r="191" spans="1:15" s="59" customFormat="1" ht="90" x14ac:dyDescent="0.25">
      <c r="A191" s="43"/>
      <c r="B191" s="9" t="s">
        <v>205</v>
      </c>
      <c r="C191" s="12"/>
      <c r="D191" s="12"/>
      <c r="E191" s="12"/>
      <c r="F191" s="12"/>
      <c r="G191" s="12"/>
      <c r="H191" s="12"/>
      <c r="I191" s="12"/>
      <c r="J191" s="12"/>
      <c r="K191" s="12">
        <f t="shared" si="17"/>
        <v>0</v>
      </c>
      <c r="L191" s="12">
        <f t="shared" si="17"/>
        <v>0</v>
      </c>
      <c r="M191" s="12"/>
      <c r="N191" s="12"/>
      <c r="O191" s="58"/>
    </row>
    <row r="192" spans="1:15" s="59" customFormat="1" ht="123.75" x14ac:dyDescent="0.25">
      <c r="A192" s="43"/>
      <c r="B192" s="9" t="s">
        <v>206</v>
      </c>
      <c r="C192" s="12"/>
      <c r="D192" s="12"/>
      <c r="E192" s="12"/>
      <c r="F192" s="12"/>
      <c r="G192" s="12"/>
      <c r="H192" s="12"/>
      <c r="I192" s="12"/>
      <c r="J192" s="12"/>
      <c r="K192" s="12">
        <f t="shared" si="17"/>
        <v>0</v>
      </c>
      <c r="L192" s="12">
        <f t="shared" si="17"/>
        <v>0</v>
      </c>
      <c r="M192" s="12"/>
      <c r="N192" s="12"/>
      <c r="O192" s="58"/>
    </row>
    <row r="193" spans="1:15" s="59" customFormat="1" ht="112.5" x14ac:dyDescent="0.25">
      <c r="A193" s="43"/>
      <c r="B193" s="9" t="s">
        <v>207</v>
      </c>
      <c r="C193" s="12"/>
      <c r="D193" s="12"/>
      <c r="E193" s="12"/>
      <c r="F193" s="12"/>
      <c r="G193" s="12">
        <v>31339.5</v>
      </c>
      <c r="H193" s="47">
        <v>21858.666229999999</v>
      </c>
      <c r="I193" s="12"/>
      <c r="J193" s="12"/>
      <c r="K193" s="12">
        <f t="shared" si="17"/>
        <v>31339.5</v>
      </c>
      <c r="L193" s="12">
        <f t="shared" si="17"/>
        <v>21858.666229999999</v>
      </c>
      <c r="M193" s="12"/>
      <c r="N193" s="12"/>
      <c r="O193" s="58"/>
    </row>
    <row r="194" spans="1:15" s="59" customFormat="1" ht="123.75" x14ac:dyDescent="0.25">
      <c r="A194" s="43"/>
      <c r="B194" s="9" t="s">
        <v>208</v>
      </c>
      <c r="C194" s="12"/>
      <c r="D194" s="12"/>
      <c r="E194" s="12"/>
      <c r="F194" s="12"/>
      <c r="G194" s="12">
        <v>1403.3936000000001</v>
      </c>
      <c r="H194" s="12"/>
      <c r="I194" s="12"/>
      <c r="J194" s="12"/>
      <c r="K194" s="12">
        <f t="shared" si="17"/>
        <v>1403.3936000000001</v>
      </c>
      <c r="L194" s="12">
        <f t="shared" si="17"/>
        <v>0</v>
      </c>
      <c r="M194" s="12"/>
      <c r="N194" s="12"/>
      <c r="O194" s="58"/>
    </row>
    <row r="195" spans="1:15" s="59" customFormat="1" ht="112.5" x14ac:dyDescent="0.25">
      <c r="A195" s="43"/>
      <c r="B195" s="9" t="s">
        <v>209</v>
      </c>
      <c r="C195" s="12"/>
      <c r="D195" s="12"/>
      <c r="E195" s="12"/>
      <c r="F195" s="12"/>
      <c r="G195" s="12">
        <v>7830.6</v>
      </c>
      <c r="H195" s="12">
        <v>3261.1215699999998</v>
      </c>
      <c r="I195" s="12"/>
      <c r="J195" s="12"/>
      <c r="K195" s="12">
        <f t="shared" si="17"/>
        <v>7830.6</v>
      </c>
      <c r="L195" s="12">
        <f t="shared" si="17"/>
        <v>3261.1215699999998</v>
      </c>
      <c r="M195" s="12"/>
      <c r="N195" s="12"/>
      <c r="O195" s="58"/>
    </row>
    <row r="196" spans="1:15" s="59" customFormat="1" ht="112.5" x14ac:dyDescent="0.25">
      <c r="A196" s="43"/>
      <c r="B196" s="9" t="s">
        <v>210</v>
      </c>
      <c r="C196" s="12"/>
      <c r="D196" s="12"/>
      <c r="E196" s="12"/>
      <c r="F196" s="12"/>
      <c r="G196" s="12">
        <v>129.1</v>
      </c>
      <c r="H196" s="12">
        <v>34.44502</v>
      </c>
      <c r="I196" s="12"/>
      <c r="J196" s="12"/>
      <c r="K196" s="12">
        <f t="shared" si="17"/>
        <v>129.1</v>
      </c>
      <c r="L196" s="12">
        <f t="shared" si="17"/>
        <v>34.44502</v>
      </c>
      <c r="M196" s="12"/>
      <c r="N196" s="12"/>
      <c r="O196" s="58"/>
    </row>
    <row r="197" spans="1:15" s="59" customFormat="1" ht="112.5" x14ac:dyDescent="0.25">
      <c r="A197" s="43"/>
      <c r="B197" s="9" t="s">
        <v>211</v>
      </c>
      <c r="C197" s="12"/>
      <c r="D197" s="12"/>
      <c r="E197" s="12"/>
      <c r="F197" s="12"/>
      <c r="G197" s="12"/>
      <c r="H197" s="12"/>
      <c r="I197" s="12"/>
      <c r="J197" s="12"/>
      <c r="K197" s="12">
        <f t="shared" si="17"/>
        <v>0</v>
      </c>
      <c r="L197" s="12">
        <f t="shared" si="17"/>
        <v>0</v>
      </c>
      <c r="M197" s="12"/>
      <c r="N197" s="12"/>
      <c r="O197" s="58"/>
    </row>
    <row r="198" spans="1:15" ht="112.5" hidden="1" x14ac:dyDescent="0.25">
      <c r="A198" s="43"/>
      <c r="B198" s="9" t="s">
        <v>212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"/>
    </row>
    <row r="199" spans="1:15" s="59" customFormat="1" ht="101.25" x14ac:dyDescent="0.25">
      <c r="A199" s="43"/>
      <c r="B199" s="9" t="s">
        <v>590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58"/>
    </row>
    <row r="200" spans="1:15" s="59" customFormat="1" ht="56.25" x14ac:dyDescent="0.25">
      <c r="A200" s="43"/>
      <c r="B200" s="9" t="s">
        <v>591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58"/>
    </row>
    <row r="201" spans="1:15" x14ac:dyDescent="0.25">
      <c r="A201" s="87" t="s">
        <v>213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9"/>
      <c r="O201" s="1"/>
    </row>
    <row r="202" spans="1:15" s="51" customFormat="1" ht="67.5" x14ac:dyDescent="0.25">
      <c r="A202" s="43"/>
      <c r="B202" s="9" t="s">
        <v>214</v>
      </c>
      <c r="C202" s="12"/>
      <c r="D202" s="12"/>
      <c r="E202" s="12"/>
      <c r="F202" s="12"/>
      <c r="G202" s="12"/>
      <c r="H202" s="12"/>
      <c r="I202" s="12"/>
      <c r="J202" s="12"/>
      <c r="K202" s="12">
        <f t="shared" ref="K202:L241" si="24">C202+E202+G202</f>
        <v>0</v>
      </c>
      <c r="L202" s="12">
        <f t="shared" si="24"/>
        <v>0</v>
      </c>
      <c r="M202" s="12"/>
      <c r="N202" s="12"/>
      <c r="O202" s="39"/>
    </row>
    <row r="203" spans="1:15" s="59" customFormat="1" ht="180" x14ac:dyDescent="0.25">
      <c r="A203" s="43"/>
      <c r="B203" s="9" t="s">
        <v>215</v>
      </c>
      <c r="C203" s="12"/>
      <c r="D203" s="12"/>
      <c r="E203" s="12"/>
      <c r="F203" s="12"/>
      <c r="G203" s="12"/>
      <c r="H203" s="12"/>
      <c r="I203" s="12"/>
      <c r="J203" s="12"/>
      <c r="K203" s="12">
        <f t="shared" si="24"/>
        <v>0</v>
      </c>
      <c r="L203" s="12">
        <f t="shared" si="24"/>
        <v>0</v>
      </c>
      <c r="M203" s="12"/>
      <c r="N203" s="12"/>
      <c r="O203" s="58"/>
    </row>
    <row r="204" spans="1:15" s="59" customFormat="1" ht="90" x14ac:dyDescent="0.25">
      <c r="A204" s="43"/>
      <c r="B204" s="9" t="s">
        <v>216</v>
      </c>
      <c r="C204" s="12"/>
      <c r="D204" s="12"/>
      <c r="E204" s="12"/>
      <c r="F204" s="12"/>
      <c r="G204" s="12"/>
      <c r="H204" s="12"/>
      <c r="I204" s="12"/>
      <c r="J204" s="12"/>
      <c r="K204" s="12">
        <f t="shared" si="24"/>
        <v>0</v>
      </c>
      <c r="L204" s="12">
        <f t="shared" si="24"/>
        <v>0</v>
      </c>
      <c r="M204" s="12"/>
      <c r="N204" s="12"/>
      <c r="O204" s="58"/>
    </row>
    <row r="205" spans="1:15" s="59" customFormat="1" ht="78.75" x14ac:dyDescent="0.25">
      <c r="A205" s="43"/>
      <c r="B205" s="9" t="s">
        <v>217</v>
      </c>
      <c r="C205" s="12"/>
      <c r="D205" s="12"/>
      <c r="E205" s="12"/>
      <c r="F205" s="12"/>
      <c r="G205" s="12"/>
      <c r="H205" s="12"/>
      <c r="I205" s="12"/>
      <c r="J205" s="12"/>
      <c r="K205" s="12">
        <f t="shared" si="24"/>
        <v>0</v>
      </c>
      <c r="L205" s="12">
        <f t="shared" si="24"/>
        <v>0</v>
      </c>
      <c r="M205" s="12"/>
      <c r="N205" s="12"/>
      <c r="O205" s="58"/>
    </row>
    <row r="206" spans="1:15" s="59" customFormat="1" ht="56.25" x14ac:dyDescent="0.25">
      <c r="A206" s="43"/>
      <c r="B206" s="9" t="s">
        <v>218</v>
      </c>
      <c r="C206" s="12"/>
      <c r="D206" s="12"/>
      <c r="E206" s="12"/>
      <c r="F206" s="12"/>
      <c r="G206" s="12"/>
      <c r="H206" s="12"/>
      <c r="I206" s="12"/>
      <c r="J206" s="12"/>
      <c r="K206" s="12">
        <f t="shared" si="24"/>
        <v>0</v>
      </c>
      <c r="L206" s="12">
        <f t="shared" si="24"/>
        <v>0</v>
      </c>
      <c r="M206" s="12"/>
      <c r="N206" s="12"/>
      <c r="O206" s="58"/>
    </row>
    <row r="207" spans="1:15" s="51" customFormat="1" ht="157.5" x14ac:dyDescent="0.25">
      <c r="A207" s="43"/>
      <c r="B207" s="9" t="s">
        <v>219</v>
      </c>
      <c r="C207" s="12"/>
      <c r="D207" s="12"/>
      <c r="E207" s="12"/>
      <c r="F207" s="12"/>
      <c r="G207" s="12">
        <v>2187.9</v>
      </c>
      <c r="H207" s="12">
        <v>252.72388000000001</v>
      </c>
      <c r="I207" s="12"/>
      <c r="J207" s="12"/>
      <c r="K207" s="12">
        <f t="shared" si="24"/>
        <v>2187.9</v>
      </c>
      <c r="L207" s="12">
        <f t="shared" si="24"/>
        <v>252.72388000000001</v>
      </c>
      <c r="M207" s="12"/>
      <c r="N207" s="12"/>
      <c r="O207" s="39"/>
    </row>
    <row r="208" spans="1:15" s="59" customFormat="1" ht="202.5" x14ac:dyDescent="0.25">
      <c r="A208" s="43"/>
      <c r="B208" s="9" t="s">
        <v>222</v>
      </c>
      <c r="C208" s="12"/>
      <c r="D208" s="12"/>
      <c r="E208" s="12"/>
      <c r="F208" s="12"/>
      <c r="G208" s="12">
        <v>1654.2</v>
      </c>
      <c r="H208" s="12">
        <v>247.70388</v>
      </c>
      <c r="I208" s="12"/>
      <c r="J208" s="12"/>
      <c r="K208" s="12">
        <f t="shared" si="24"/>
        <v>1654.2</v>
      </c>
      <c r="L208" s="12">
        <f t="shared" si="24"/>
        <v>247.70388</v>
      </c>
      <c r="M208" s="12"/>
      <c r="N208" s="12"/>
      <c r="O208" s="58"/>
    </row>
    <row r="209" spans="1:15" s="59" customFormat="1" ht="78.75" x14ac:dyDescent="0.25">
      <c r="A209" s="43"/>
      <c r="B209" s="9" t="s">
        <v>223</v>
      </c>
      <c r="C209" s="12"/>
      <c r="D209" s="12"/>
      <c r="E209" s="12"/>
      <c r="F209" s="12"/>
      <c r="G209" s="12"/>
      <c r="H209" s="12"/>
      <c r="I209" s="12"/>
      <c r="J209" s="12"/>
      <c r="K209" s="12">
        <f t="shared" si="24"/>
        <v>0</v>
      </c>
      <c r="L209" s="12">
        <f t="shared" si="24"/>
        <v>0</v>
      </c>
      <c r="M209" s="12"/>
      <c r="N209" s="12"/>
      <c r="O209" s="58"/>
    </row>
    <row r="210" spans="1:15" s="59" customFormat="1" ht="146.25" x14ac:dyDescent="0.25">
      <c r="A210" s="43"/>
      <c r="B210" s="9" t="s">
        <v>224</v>
      </c>
      <c r="C210" s="12"/>
      <c r="D210" s="12"/>
      <c r="E210" s="12"/>
      <c r="F210" s="12"/>
      <c r="G210" s="12">
        <v>533.70000000000005</v>
      </c>
      <c r="H210" s="12">
        <v>5.0199999999999996</v>
      </c>
      <c r="I210" s="12"/>
      <c r="J210" s="12"/>
      <c r="K210" s="12">
        <f t="shared" si="24"/>
        <v>533.70000000000005</v>
      </c>
      <c r="L210" s="12">
        <f t="shared" si="24"/>
        <v>5.0199999999999996</v>
      </c>
      <c r="M210" s="12"/>
      <c r="N210" s="12"/>
      <c r="O210" s="58"/>
    </row>
    <row r="211" spans="1:15" s="59" customFormat="1" ht="78.75" x14ac:dyDescent="0.25">
      <c r="A211" s="43"/>
      <c r="B211" s="9" t="s">
        <v>225</v>
      </c>
      <c r="C211" s="12"/>
      <c r="D211" s="12"/>
      <c r="E211" s="12"/>
      <c r="F211" s="12"/>
      <c r="G211" s="12"/>
      <c r="H211" s="12"/>
      <c r="I211" s="12"/>
      <c r="J211" s="12"/>
      <c r="K211" s="12">
        <f t="shared" si="24"/>
        <v>0</v>
      </c>
      <c r="L211" s="12">
        <f t="shared" si="24"/>
        <v>0</v>
      </c>
      <c r="M211" s="12"/>
      <c r="N211" s="12"/>
      <c r="O211" s="58"/>
    </row>
    <row r="212" spans="1:15" s="59" customFormat="1" ht="101.25" x14ac:dyDescent="0.25">
      <c r="A212" s="43"/>
      <c r="B212" s="9" t="s">
        <v>226</v>
      </c>
      <c r="C212" s="12"/>
      <c r="D212" s="12"/>
      <c r="E212" s="12"/>
      <c r="F212" s="12"/>
      <c r="G212" s="12"/>
      <c r="H212" s="12"/>
      <c r="I212" s="12"/>
      <c r="J212" s="12"/>
      <c r="K212" s="12">
        <f t="shared" si="24"/>
        <v>0</v>
      </c>
      <c r="L212" s="12">
        <f t="shared" si="24"/>
        <v>0</v>
      </c>
      <c r="M212" s="12"/>
      <c r="N212" s="12"/>
      <c r="O212" s="58"/>
    </row>
    <row r="213" spans="1:15" s="59" customFormat="1" ht="101.25" x14ac:dyDescent="0.25">
      <c r="A213" s="43"/>
      <c r="B213" s="9" t="s">
        <v>227</v>
      </c>
      <c r="C213" s="12"/>
      <c r="D213" s="12"/>
      <c r="E213" s="12"/>
      <c r="F213" s="12"/>
      <c r="G213" s="12"/>
      <c r="H213" s="12"/>
      <c r="I213" s="12"/>
      <c r="J213" s="12"/>
      <c r="K213" s="12">
        <f t="shared" si="24"/>
        <v>0</v>
      </c>
      <c r="L213" s="12">
        <f t="shared" si="24"/>
        <v>0</v>
      </c>
      <c r="M213" s="12"/>
      <c r="N213" s="12"/>
      <c r="O213" s="58"/>
    </row>
    <row r="214" spans="1:15" s="59" customFormat="1" ht="112.5" x14ac:dyDescent="0.25">
      <c r="A214" s="43"/>
      <c r="B214" s="9" t="s">
        <v>228</v>
      </c>
      <c r="C214" s="12"/>
      <c r="D214" s="12"/>
      <c r="E214" s="12"/>
      <c r="F214" s="12"/>
      <c r="G214" s="12"/>
      <c r="H214" s="12"/>
      <c r="I214" s="12"/>
      <c r="J214" s="12"/>
      <c r="K214" s="12">
        <f t="shared" si="24"/>
        <v>0</v>
      </c>
      <c r="L214" s="12">
        <f t="shared" si="24"/>
        <v>0</v>
      </c>
      <c r="M214" s="12"/>
      <c r="N214" s="12"/>
      <c r="O214" s="58"/>
    </row>
    <row r="215" spans="1:15" s="59" customFormat="1" ht="101.25" x14ac:dyDescent="0.25">
      <c r="A215" s="43"/>
      <c r="B215" s="9" t="s">
        <v>229</v>
      </c>
      <c r="C215" s="12"/>
      <c r="D215" s="12"/>
      <c r="E215" s="12"/>
      <c r="F215" s="12"/>
      <c r="G215" s="12"/>
      <c r="H215" s="12"/>
      <c r="I215" s="12"/>
      <c r="J215" s="12"/>
      <c r="K215" s="12">
        <f t="shared" si="24"/>
        <v>0</v>
      </c>
      <c r="L215" s="12">
        <f t="shared" si="24"/>
        <v>0</v>
      </c>
      <c r="M215" s="12"/>
      <c r="N215" s="12"/>
      <c r="O215" s="58"/>
    </row>
    <row r="216" spans="1:15" s="59" customFormat="1" ht="33.75" x14ac:dyDescent="0.25">
      <c r="A216" s="43"/>
      <c r="B216" s="9" t="s">
        <v>254</v>
      </c>
      <c r="C216" s="12"/>
      <c r="D216" s="12"/>
      <c r="E216" s="12"/>
      <c r="F216" s="12"/>
      <c r="G216" s="12"/>
      <c r="H216" s="12"/>
      <c r="I216" s="12"/>
      <c r="J216" s="12"/>
      <c r="K216" s="12">
        <f t="shared" ref="K216" si="25">C216+E216+G216</f>
        <v>0</v>
      </c>
      <c r="L216" s="12">
        <f t="shared" ref="L216" si="26">D216+F216+H216</f>
        <v>0</v>
      </c>
      <c r="M216" s="12"/>
      <c r="N216" s="12"/>
      <c r="O216" s="58"/>
    </row>
    <row r="217" spans="1:15" s="59" customFormat="1" ht="33.75" x14ac:dyDescent="0.25">
      <c r="A217" s="43"/>
      <c r="B217" s="9" t="s">
        <v>592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58"/>
    </row>
    <row r="218" spans="1:15" s="59" customFormat="1" ht="67.5" x14ac:dyDescent="0.25">
      <c r="A218" s="43"/>
      <c r="B218" s="9" t="s">
        <v>256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58"/>
    </row>
    <row r="219" spans="1:15" s="59" customFormat="1" ht="22.5" x14ac:dyDescent="0.25">
      <c r="A219" s="43"/>
      <c r="B219" s="9" t="s">
        <v>593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58"/>
    </row>
    <row r="220" spans="1:15" s="59" customFormat="1" ht="45" x14ac:dyDescent="0.25">
      <c r="A220" s="43"/>
      <c r="B220" s="9" t="s">
        <v>594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58"/>
    </row>
    <row r="221" spans="1:15" s="51" customFormat="1" ht="90" x14ac:dyDescent="0.25">
      <c r="A221" s="43"/>
      <c r="B221" s="9" t="s">
        <v>230</v>
      </c>
      <c r="C221" s="12"/>
      <c r="D221" s="12"/>
      <c r="E221" s="12">
        <v>4950</v>
      </c>
      <c r="F221" s="12"/>
      <c r="G221" s="12">
        <v>550</v>
      </c>
      <c r="H221" s="12"/>
      <c r="I221" s="12"/>
      <c r="J221" s="12"/>
      <c r="K221" s="12">
        <f t="shared" si="24"/>
        <v>5500</v>
      </c>
      <c r="L221" s="12">
        <f t="shared" si="24"/>
        <v>0</v>
      </c>
      <c r="M221" s="12"/>
      <c r="N221" s="12"/>
      <c r="O221" s="39"/>
    </row>
    <row r="222" spans="1:15" s="59" customFormat="1" ht="78.75" x14ac:dyDescent="0.25">
      <c r="A222" s="43"/>
      <c r="B222" s="9" t="s">
        <v>231</v>
      </c>
      <c r="C222" s="12"/>
      <c r="D222" s="12"/>
      <c r="E222" s="12"/>
      <c r="F222" s="12"/>
      <c r="G222" s="12"/>
      <c r="H222" s="12"/>
      <c r="I222" s="12"/>
      <c r="J222" s="12"/>
      <c r="K222" s="12">
        <f t="shared" si="24"/>
        <v>0</v>
      </c>
      <c r="L222" s="12">
        <f t="shared" si="24"/>
        <v>0</v>
      </c>
      <c r="M222" s="12"/>
      <c r="N222" s="12"/>
      <c r="O222" s="58"/>
    </row>
    <row r="223" spans="1:15" s="59" customFormat="1" ht="78.75" x14ac:dyDescent="0.25">
      <c r="A223" s="43"/>
      <c r="B223" s="9" t="s">
        <v>232</v>
      </c>
      <c r="C223" s="12"/>
      <c r="D223" s="12"/>
      <c r="E223" s="12"/>
      <c r="F223" s="12"/>
      <c r="G223" s="12"/>
      <c r="H223" s="12"/>
      <c r="I223" s="12"/>
      <c r="J223" s="12"/>
      <c r="K223" s="12">
        <f t="shared" si="24"/>
        <v>0</v>
      </c>
      <c r="L223" s="12">
        <f t="shared" si="24"/>
        <v>0</v>
      </c>
      <c r="M223" s="12"/>
      <c r="N223" s="12"/>
      <c r="O223" s="58"/>
    </row>
    <row r="224" spans="1:15" s="59" customFormat="1" ht="78.75" x14ac:dyDescent="0.25">
      <c r="A224" s="43"/>
      <c r="B224" s="9" t="s">
        <v>233</v>
      </c>
      <c r="C224" s="12"/>
      <c r="D224" s="12"/>
      <c r="E224" s="12"/>
      <c r="F224" s="12"/>
      <c r="G224" s="12"/>
      <c r="H224" s="12"/>
      <c r="I224" s="12"/>
      <c r="J224" s="12"/>
      <c r="K224" s="12">
        <f t="shared" si="24"/>
        <v>0</v>
      </c>
      <c r="L224" s="12">
        <f t="shared" si="24"/>
        <v>0</v>
      </c>
      <c r="M224" s="12"/>
      <c r="N224" s="12"/>
      <c r="O224" s="58"/>
    </row>
    <row r="225" spans="1:15" s="59" customFormat="1" ht="67.5" x14ac:dyDescent="0.25">
      <c r="A225" s="43"/>
      <c r="B225" s="9" t="s">
        <v>234</v>
      </c>
      <c r="C225" s="12"/>
      <c r="D225" s="12"/>
      <c r="E225" s="12"/>
      <c r="F225" s="12"/>
      <c r="G225" s="12"/>
      <c r="H225" s="12"/>
      <c r="I225" s="12"/>
      <c r="J225" s="12"/>
      <c r="K225" s="12">
        <f t="shared" si="24"/>
        <v>0</v>
      </c>
      <c r="L225" s="12">
        <f t="shared" si="24"/>
        <v>0</v>
      </c>
      <c r="M225" s="12"/>
      <c r="N225" s="12"/>
      <c r="O225" s="58"/>
    </row>
    <row r="226" spans="1:15" s="59" customFormat="1" ht="90" x14ac:dyDescent="0.25">
      <c r="A226" s="43"/>
      <c r="B226" s="9" t="s">
        <v>235</v>
      </c>
      <c r="C226" s="12"/>
      <c r="D226" s="12"/>
      <c r="E226" s="12"/>
      <c r="F226" s="12"/>
      <c r="G226" s="12"/>
      <c r="H226" s="12"/>
      <c r="I226" s="12"/>
      <c r="J226" s="12"/>
      <c r="K226" s="12">
        <f t="shared" si="24"/>
        <v>0</v>
      </c>
      <c r="L226" s="12">
        <f t="shared" si="24"/>
        <v>0</v>
      </c>
      <c r="M226" s="12"/>
      <c r="N226" s="12"/>
      <c r="O226" s="58"/>
    </row>
    <row r="227" spans="1:15" s="59" customFormat="1" ht="78.75" x14ac:dyDescent="0.25">
      <c r="A227" s="43"/>
      <c r="B227" s="9" t="s">
        <v>236</v>
      </c>
      <c r="C227" s="12"/>
      <c r="D227" s="12"/>
      <c r="E227" s="12"/>
      <c r="F227" s="12"/>
      <c r="G227" s="12"/>
      <c r="H227" s="12"/>
      <c r="I227" s="12"/>
      <c r="J227" s="12"/>
      <c r="K227" s="12">
        <f t="shared" si="24"/>
        <v>0</v>
      </c>
      <c r="L227" s="12">
        <f t="shared" si="24"/>
        <v>0</v>
      </c>
      <c r="M227" s="12"/>
      <c r="N227" s="12"/>
      <c r="O227" s="58"/>
    </row>
    <row r="228" spans="1:15" s="59" customFormat="1" ht="56.25" x14ac:dyDescent="0.25">
      <c r="A228" s="43"/>
      <c r="B228" s="9" t="s">
        <v>237</v>
      </c>
      <c r="C228" s="12"/>
      <c r="D228" s="12"/>
      <c r="E228" s="12"/>
      <c r="F228" s="12"/>
      <c r="G228" s="12"/>
      <c r="H228" s="12"/>
      <c r="I228" s="12"/>
      <c r="J228" s="12"/>
      <c r="K228" s="12">
        <f t="shared" si="24"/>
        <v>0</v>
      </c>
      <c r="L228" s="12">
        <f t="shared" si="24"/>
        <v>0</v>
      </c>
      <c r="M228" s="12"/>
      <c r="N228" s="12"/>
      <c r="O228" s="58"/>
    </row>
    <row r="229" spans="1:15" s="59" customFormat="1" ht="90" x14ac:dyDescent="0.25">
      <c r="A229" s="43"/>
      <c r="B229" s="9" t="s">
        <v>238</v>
      </c>
      <c r="C229" s="12"/>
      <c r="D229" s="12"/>
      <c r="E229" s="12"/>
      <c r="F229" s="12"/>
      <c r="G229" s="12"/>
      <c r="H229" s="12"/>
      <c r="I229" s="12"/>
      <c r="J229" s="12"/>
      <c r="K229" s="12">
        <f t="shared" si="24"/>
        <v>0</v>
      </c>
      <c r="L229" s="12">
        <f t="shared" si="24"/>
        <v>0</v>
      </c>
      <c r="M229" s="12"/>
      <c r="N229" s="12"/>
      <c r="O229" s="58"/>
    </row>
    <row r="230" spans="1:15" s="59" customFormat="1" ht="67.5" x14ac:dyDescent="0.25">
      <c r="A230" s="43"/>
      <c r="B230" s="9" t="s">
        <v>595</v>
      </c>
      <c r="C230" s="12"/>
      <c r="D230" s="12"/>
      <c r="E230" s="12">
        <v>4950</v>
      </c>
      <c r="F230" s="12"/>
      <c r="G230" s="12">
        <v>550</v>
      </c>
      <c r="H230" s="12"/>
      <c r="I230" s="12"/>
      <c r="J230" s="12"/>
      <c r="K230" s="12">
        <f t="shared" ref="K230" si="27">C230+E230+G230</f>
        <v>5500</v>
      </c>
      <c r="L230" s="12">
        <f t="shared" ref="L230" si="28">D230+F230+H230</f>
        <v>0</v>
      </c>
      <c r="M230" s="12"/>
      <c r="N230" s="12"/>
      <c r="O230" s="58"/>
    </row>
    <row r="231" spans="1:15" s="51" customFormat="1" ht="67.5" x14ac:dyDescent="0.25">
      <c r="A231" s="43"/>
      <c r="B231" s="9" t="s">
        <v>239</v>
      </c>
      <c r="C231" s="12"/>
      <c r="D231" s="12"/>
      <c r="E231" s="12"/>
      <c r="F231" s="12"/>
      <c r="G231" s="12">
        <v>88.8</v>
      </c>
      <c r="H231" s="12"/>
      <c r="I231" s="12"/>
      <c r="J231" s="12"/>
      <c r="K231" s="12">
        <f t="shared" si="24"/>
        <v>88.8</v>
      </c>
      <c r="L231" s="12">
        <f t="shared" si="24"/>
        <v>0</v>
      </c>
      <c r="M231" s="12"/>
      <c r="N231" s="12"/>
      <c r="O231" s="39"/>
    </row>
    <row r="232" spans="1:15" s="59" customFormat="1" ht="78.75" x14ac:dyDescent="0.25">
      <c r="A232" s="43"/>
      <c r="B232" s="9" t="s">
        <v>240</v>
      </c>
      <c r="C232" s="12"/>
      <c r="D232" s="12"/>
      <c r="E232" s="12"/>
      <c r="F232" s="12"/>
      <c r="G232" s="12"/>
      <c r="H232" s="12"/>
      <c r="I232" s="12"/>
      <c r="J232" s="12"/>
      <c r="K232" s="12">
        <f t="shared" si="24"/>
        <v>0</v>
      </c>
      <c r="L232" s="12">
        <f t="shared" si="24"/>
        <v>0</v>
      </c>
      <c r="M232" s="12"/>
      <c r="N232" s="12"/>
      <c r="O232" s="58"/>
    </row>
    <row r="233" spans="1:15" s="59" customFormat="1" ht="56.25" x14ac:dyDescent="0.25">
      <c r="A233" s="43"/>
      <c r="B233" s="9" t="s">
        <v>241</v>
      </c>
      <c r="C233" s="12"/>
      <c r="D233" s="12"/>
      <c r="E233" s="12"/>
      <c r="F233" s="12"/>
      <c r="G233" s="12"/>
      <c r="H233" s="12"/>
      <c r="I233" s="12"/>
      <c r="J233" s="12"/>
      <c r="K233" s="12">
        <f t="shared" si="24"/>
        <v>0</v>
      </c>
      <c r="L233" s="12">
        <f t="shared" si="24"/>
        <v>0</v>
      </c>
      <c r="M233" s="12"/>
      <c r="N233" s="12"/>
      <c r="O233" s="58"/>
    </row>
    <row r="234" spans="1:15" s="59" customFormat="1" ht="67.5" x14ac:dyDescent="0.25">
      <c r="A234" s="43"/>
      <c r="B234" s="9" t="s">
        <v>242</v>
      </c>
      <c r="C234" s="12"/>
      <c r="D234" s="12"/>
      <c r="E234" s="12"/>
      <c r="F234" s="12"/>
      <c r="G234" s="12"/>
      <c r="H234" s="12"/>
      <c r="I234" s="12"/>
      <c r="J234" s="12"/>
      <c r="K234" s="12">
        <f t="shared" si="24"/>
        <v>0</v>
      </c>
      <c r="L234" s="12">
        <f t="shared" si="24"/>
        <v>0</v>
      </c>
      <c r="M234" s="12"/>
      <c r="N234" s="12"/>
      <c r="O234" s="58"/>
    </row>
    <row r="235" spans="1:15" s="59" customFormat="1" ht="56.25" x14ac:dyDescent="0.25">
      <c r="A235" s="43"/>
      <c r="B235" s="9" t="s">
        <v>243</v>
      </c>
      <c r="C235" s="12"/>
      <c r="D235" s="12"/>
      <c r="E235" s="12"/>
      <c r="F235" s="12"/>
      <c r="G235" s="12">
        <v>88.8</v>
      </c>
      <c r="H235" s="12"/>
      <c r="I235" s="12"/>
      <c r="J235" s="12"/>
      <c r="K235" s="12">
        <f t="shared" si="24"/>
        <v>88.8</v>
      </c>
      <c r="L235" s="12">
        <f t="shared" si="24"/>
        <v>0</v>
      </c>
      <c r="M235" s="12"/>
      <c r="N235" s="12"/>
      <c r="O235" s="58"/>
    </row>
    <row r="236" spans="1:15" s="59" customFormat="1" ht="56.25" x14ac:dyDescent="0.25">
      <c r="A236" s="43"/>
      <c r="B236" s="9" t="s">
        <v>244</v>
      </c>
      <c r="C236" s="12"/>
      <c r="D236" s="12"/>
      <c r="E236" s="12"/>
      <c r="F236" s="12"/>
      <c r="G236" s="12"/>
      <c r="H236" s="12"/>
      <c r="I236" s="12"/>
      <c r="J236" s="12"/>
      <c r="K236" s="12">
        <f t="shared" si="24"/>
        <v>0</v>
      </c>
      <c r="L236" s="12">
        <f t="shared" si="24"/>
        <v>0</v>
      </c>
      <c r="M236" s="12"/>
      <c r="N236" s="12"/>
      <c r="O236" s="58"/>
    </row>
    <row r="237" spans="1:15" s="59" customFormat="1" ht="67.5" x14ac:dyDescent="0.25">
      <c r="A237" s="43"/>
      <c r="B237" s="9" t="s">
        <v>245</v>
      </c>
      <c r="C237" s="12"/>
      <c r="D237" s="12"/>
      <c r="E237" s="12"/>
      <c r="F237" s="12"/>
      <c r="G237" s="12"/>
      <c r="H237" s="12"/>
      <c r="I237" s="12"/>
      <c r="J237" s="12"/>
      <c r="K237" s="12">
        <f t="shared" si="24"/>
        <v>0</v>
      </c>
      <c r="L237" s="12">
        <f t="shared" si="24"/>
        <v>0</v>
      </c>
      <c r="M237" s="12"/>
      <c r="N237" s="12"/>
      <c r="O237" s="58"/>
    </row>
    <row r="238" spans="1:15" s="59" customFormat="1" ht="56.25" x14ac:dyDescent="0.25">
      <c r="A238" s="43"/>
      <c r="B238" s="9" t="s">
        <v>246</v>
      </c>
      <c r="C238" s="12"/>
      <c r="D238" s="12"/>
      <c r="E238" s="12"/>
      <c r="F238" s="12"/>
      <c r="G238" s="12"/>
      <c r="H238" s="12"/>
      <c r="I238" s="12"/>
      <c r="J238" s="12"/>
      <c r="K238" s="12">
        <f t="shared" si="24"/>
        <v>0</v>
      </c>
      <c r="L238" s="12">
        <f t="shared" si="24"/>
        <v>0</v>
      </c>
      <c r="M238" s="12"/>
      <c r="N238" s="12"/>
      <c r="O238" s="58"/>
    </row>
    <row r="239" spans="1:15" s="59" customFormat="1" ht="56.25" x14ac:dyDescent="0.25">
      <c r="A239" s="43"/>
      <c r="B239" s="9" t="s">
        <v>247</v>
      </c>
      <c r="C239" s="12"/>
      <c r="D239" s="12"/>
      <c r="E239" s="12"/>
      <c r="F239" s="12"/>
      <c r="G239" s="12"/>
      <c r="H239" s="12"/>
      <c r="I239" s="12"/>
      <c r="J239" s="12"/>
      <c r="K239" s="12">
        <f t="shared" si="24"/>
        <v>0</v>
      </c>
      <c r="L239" s="12">
        <f t="shared" si="24"/>
        <v>0</v>
      </c>
      <c r="M239" s="12"/>
      <c r="N239" s="12"/>
      <c r="O239" s="58"/>
    </row>
    <row r="240" spans="1:15" s="59" customFormat="1" ht="56.25" x14ac:dyDescent="0.25">
      <c r="A240" s="43"/>
      <c r="B240" s="9" t="s">
        <v>248</v>
      </c>
      <c r="C240" s="12"/>
      <c r="D240" s="12"/>
      <c r="E240" s="12"/>
      <c r="F240" s="12"/>
      <c r="G240" s="12"/>
      <c r="H240" s="12"/>
      <c r="I240" s="12"/>
      <c r="J240" s="12"/>
      <c r="K240" s="12">
        <f t="shared" si="24"/>
        <v>0</v>
      </c>
      <c r="L240" s="12">
        <f t="shared" si="24"/>
        <v>0</v>
      </c>
      <c r="M240" s="12"/>
      <c r="N240" s="12"/>
      <c r="O240" s="58"/>
    </row>
    <row r="241" spans="1:15" x14ac:dyDescent="0.25">
      <c r="A241" s="45"/>
      <c r="B241" s="65" t="s">
        <v>596</v>
      </c>
      <c r="C241" s="46">
        <f>C124+C128+C141+C148+C166+C170+C190+C202+C207+C221+C231</f>
        <v>37844.51945</v>
      </c>
      <c r="D241" s="46">
        <f t="shared" ref="D241:J241" si="29">D124+D128+D141+D148+D166+D170+D190+D202+D207+D221+D231</f>
        <v>0</v>
      </c>
      <c r="E241" s="46">
        <f t="shared" si="29"/>
        <v>52219.028759999994</v>
      </c>
      <c r="F241" s="46">
        <f t="shared" si="29"/>
        <v>0</v>
      </c>
      <c r="G241" s="46">
        <f t="shared" si="29"/>
        <v>51808.823190000003</v>
      </c>
      <c r="H241" s="46">
        <f t="shared" si="29"/>
        <v>27215.139000000003</v>
      </c>
      <c r="I241" s="46">
        <f t="shared" si="29"/>
        <v>0</v>
      </c>
      <c r="J241" s="46">
        <f t="shared" si="29"/>
        <v>0</v>
      </c>
      <c r="K241" s="63">
        <f t="shared" si="24"/>
        <v>141872.3714</v>
      </c>
      <c r="L241" s="32">
        <f t="shared" si="24"/>
        <v>27215.139000000003</v>
      </c>
      <c r="M241" s="32"/>
      <c r="N241" s="32"/>
      <c r="O241" s="1"/>
    </row>
    <row r="242" spans="1:15" x14ac:dyDescent="0.25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x14ac:dyDescent="0.25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x14ac:dyDescent="0.2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x14ac:dyDescent="0.25">
      <c r="A245" s="2"/>
      <c r="B245" s="1"/>
      <c r="C245" s="1"/>
      <c r="D245" s="1"/>
      <c r="E245" s="90" t="s">
        <v>250</v>
      </c>
      <c r="F245" s="90"/>
      <c r="G245" s="90"/>
      <c r="H245" s="90"/>
      <c r="I245" s="90"/>
      <c r="J245" s="90"/>
      <c r="K245" s="24"/>
      <c r="L245" s="24" t="s">
        <v>50</v>
      </c>
      <c r="M245" s="1" t="s">
        <v>263</v>
      </c>
      <c r="N245" s="1"/>
      <c r="O245" s="1"/>
    </row>
    <row r="246" spans="1:15" x14ac:dyDescent="0.25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21.75" customHeight="1" x14ac:dyDescent="0.25">
      <c r="A247" s="91" t="s">
        <v>19</v>
      </c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</row>
    <row r="248" spans="1:15" ht="21.75" customHeight="1" x14ac:dyDescent="0.25">
      <c r="A248" s="91" t="s">
        <v>20</v>
      </c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</row>
  </sheetData>
  <mergeCells count="38">
    <mergeCell ref="A64:N64"/>
    <mergeCell ref="A76:N76"/>
    <mergeCell ref="A1:N1"/>
    <mergeCell ref="C10:D10"/>
    <mergeCell ref="E10:F10"/>
    <mergeCell ref="G10:H10"/>
    <mergeCell ref="I10:J10"/>
    <mergeCell ref="K10:L10"/>
    <mergeCell ref="C9:L9"/>
    <mergeCell ref="A56:N56"/>
    <mergeCell ref="A248:N248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3:N13"/>
    <mergeCell ref="A25:N25"/>
    <mergeCell ref="A34:N34"/>
    <mergeCell ref="A63:N63"/>
    <mergeCell ref="A127:N127"/>
    <mergeCell ref="A169:N169"/>
    <mergeCell ref="A82:N82"/>
    <mergeCell ref="A93:N93"/>
    <mergeCell ref="A106:N106"/>
    <mergeCell ref="E245:J245"/>
    <mergeCell ref="A247:N247"/>
    <mergeCell ref="A189:N189"/>
    <mergeCell ref="A201:N201"/>
    <mergeCell ref="A110:N110"/>
    <mergeCell ref="A122:N122"/>
    <mergeCell ref="A123:N123"/>
    <mergeCell ref="A113:N113"/>
    <mergeCell ref="A118:N118"/>
  </mergeCells>
  <pageMargins left="0.23958333333333334" right="0.15625" top="0.76041666666666663" bottom="0.75" header="0.3" footer="0.3"/>
  <pageSetup paperSize="9" scale="95" orientation="landscape" r:id="rId1"/>
  <rowBreaks count="3" manualBreakCount="3">
    <brk id="24" max="16383" man="1"/>
    <brk id="54" max="13" man="1"/>
    <brk id="75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52"/>
  <sheetViews>
    <sheetView view="pageBreakPreview" topLeftCell="A19" zoomScaleNormal="100" zoomScaleSheetLayoutView="100" workbookViewId="0">
      <selection activeCell="A19" sqref="A1:XFD1048576"/>
    </sheetView>
  </sheetViews>
  <sheetFormatPr defaultColWidth="9.140625" defaultRowHeight="15" x14ac:dyDescent="0.25"/>
  <cols>
    <col min="1" max="1" width="3.7109375" style="3" customWidth="1"/>
    <col min="2" max="2" width="21" customWidth="1"/>
    <col min="3" max="6" width="9.85546875" customWidth="1"/>
    <col min="7" max="7" width="13.5703125" customWidth="1"/>
    <col min="8" max="10" width="9.85546875" customWidth="1"/>
    <col min="11" max="11" width="13.140625" customWidth="1"/>
    <col min="12" max="12" width="13" customWidth="1"/>
    <col min="13" max="14" width="9.85546875" customWidth="1"/>
    <col min="15" max="15" width="8.85546875" customWidth="1"/>
  </cols>
  <sheetData>
    <row r="1" spans="1:15" ht="17.25" customHeight="1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"/>
    </row>
    <row r="2" spans="1:15" ht="20.25" customHeight="1" x14ac:dyDescent="0.25">
      <c r="A2" s="4"/>
      <c r="B2" s="42"/>
      <c r="C2" s="42"/>
      <c r="D2" s="42"/>
      <c r="E2" s="5" t="s">
        <v>12</v>
      </c>
      <c r="F2" s="7">
        <v>6</v>
      </c>
      <c r="G2" s="4" t="s">
        <v>24</v>
      </c>
      <c r="H2" s="7">
        <v>2023</v>
      </c>
      <c r="I2" s="6" t="s">
        <v>14</v>
      </c>
      <c r="J2" s="42"/>
      <c r="K2" s="42"/>
      <c r="L2" s="42"/>
      <c r="M2" s="42"/>
      <c r="N2" s="42"/>
      <c r="O2" s="1"/>
    </row>
    <row r="3" spans="1:15" ht="21.75" customHeight="1" x14ac:dyDescent="0.25">
      <c r="A3" s="100" t="s">
        <v>15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"/>
    </row>
    <row r="4" spans="1:15" ht="18.75" hidden="1" customHeight="1" x14ac:dyDescent="0.25">
      <c r="A4" s="101" t="s">
        <v>221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"/>
    </row>
    <row r="5" spans="1:15" ht="15.75" hidden="1" customHeight="1" x14ac:dyDescent="0.25">
      <c r="A5" s="102" t="s">
        <v>16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"/>
    </row>
    <row r="6" spans="1:15" ht="16.5" hidden="1" customHeight="1" x14ac:dyDescent="0.25">
      <c r="A6" s="101" t="s">
        <v>220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"/>
    </row>
    <row r="7" spans="1:15" ht="15.75" hidden="1" customHeight="1" x14ac:dyDescent="0.25">
      <c r="A7" s="102" t="s">
        <v>17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"/>
    </row>
    <row r="8" spans="1:15" ht="17.25" hidden="1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"/>
    </row>
    <row r="9" spans="1:15" s="3" customFormat="1" ht="27.75" hidden="1" customHeight="1" x14ac:dyDescent="0.25">
      <c r="A9" s="103" t="s">
        <v>1</v>
      </c>
      <c r="B9" s="104" t="s">
        <v>2</v>
      </c>
      <c r="C9" s="103" t="s">
        <v>607</v>
      </c>
      <c r="D9" s="103"/>
      <c r="E9" s="103"/>
      <c r="F9" s="103"/>
      <c r="G9" s="103"/>
      <c r="H9" s="103"/>
      <c r="I9" s="103"/>
      <c r="J9" s="103"/>
      <c r="K9" s="103"/>
      <c r="L9" s="103"/>
      <c r="M9" s="103" t="s">
        <v>4</v>
      </c>
      <c r="N9" s="103" t="s">
        <v>5</v>
      </c>
      <c r="O9" s="2"/>
    </row>
    <row r="10" spans="1:15" s="3" customFormat="1" ht="30" customHeight="1" x14ac:dyDescent="0.25">
      <c r="A10" s="103"/>
      <c r="B10" s="104"/>
      <c r="C10" s="111" t="s">
        <v>8</v>
      </c>
      <c r="D10" s="111"/>
      <c r="E10" s="111" t="s">
        <v>3</v>
      </c>
      <c r="F10" s="111"/>
      <c r="G10" s="111" t="s">
        <v>9</v>
      </c>
      <c r="H10" s="111"/>
      <c r="I10" s="103" t="s">
        <v>10</v>
      </c>
      <c r="J10" s="103"/>
      <c r="K10" s="103" t="s">
        <v>11</v>
      </c>
      <c r="L10" s="103"/>
      <c r="M10" s="103"/>
      <c r="N10" s="103"/>
      <c r="O10" s="2"/>
    </row>
    <row r="11" spans="1:15" ht="48" x14ac:dyDescent="0.25">
      <c r="A11" s="103"/>
      <c r="B11" s="104"/>
      <c r="C11" s="11" t="s">
        <v>22</v>
      </c>
      <c r="D11" s="11" t="s">
        <v>7</v>
      </c>
      <c r="E11" s="11" t="s">
        <v>22</v>
      </c>
      <c r="F11" s="11" t="s">
        <v>7</v>
      </c>
      <c r="G11" s="11" t="s">
        <v>22</v>
      </c>
      <c r="H11" s="11" t="s">
        <v>7</v>
      </c>
      <c r="I11" s="11" t="s">
        <v>22</v>
      </c>
      <c r="J11" s="11" t="s">
        <v>7</v>
      </c>
      <c r="K11" s="11" t="s">
        <v>23</v>
      </c>
      <c r="L11" s="11" t="s">
        <v>6</v>
      </c>
      <c r="M11" s="103"/>
      <c r="N11" s="103"/>
      <c r="O11" s="1"/>
    </row>
    <row r="12" spans="1:15" x14ac:dyDescent="0.25">
      <c r="A12" s="43">
        <v>1</v>
      </c>
      <c r="B12" s="43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>
        <v>8</v>
      </c>
      <c r="I12" s="43">
        <v>9</v>
      </c>
      <c r="J12" s="43">
        <v>10</v>
      </c>
      <c r="K12" s="43">
        <v>11</v>
      </c>
      <c r="L12" s="43">
        <v>12</v>
      </c>
      <c r="M12" s="43">
        <v>13</v>
      </c>
      <c r="N12" s="43">
        <v>14</v>
      </c>
      <c r="O12" s="1"/>
    </row>
    <row r="13" spans="1:15" x14ac:dyDescent="0.25">
      <c r="A13" s="105" t="s">
        <v>64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7"/>
      <c r="O13" s="1"/>
    </row>
    <row r="14" spans="1:15" ht="90" x14ac:dyDescent="0.25">
      <c r="A14" s="43">
        <v>1</v>
      </c>
      <c r="B14" s="9" t="s">
        <v>65</v>
      </c>
      <c r="C14" s="12"/>
      <c r="D14" s="12"/>
      <c r="E14" s="12"/>
      <c r="F14" s="12"/>
      <c r="G14" s="12"/>
      <c r="H14" s="12"/>
      <c r="I14" s="12"/>
      <c r="J14" s="12"/>
      <c r="K14" s="12">
        <f t="shared" ref="K14:L18" si="0">C14+E14+G14</f>
        <v>0</v>
      </c>
      <c r="L14" s="12">
        <f t="shared" si="0"/>
        <v>0</v>
      </c>
      <c r="M14" s="12"/>
      <c r="N14" s="12"/>
      <c r="O14" s="1"/>
    </row>
    <row r="15" spans="1:15" ht="135" x14ac:dyDescent="0.25">
      <c r="A15" s="43"/>
      <c r="B15" s="9" t="s">
        <v>66</v>
      </c>
      <c r="C15" s="12"/>
      <c r="D15" s="12"/>
      <c r="E15" s="12"/>
      <c r="F15" s="12"/>
      <c r="G15" s="12"/>
      <c r="H15" s="12"/>
      <c r="I15" s="12"/>
      <c r="J15" s="12"/>
      <c r="K15" s="12">
        <f t="shared" si="0"/>
        <v>0</v>
      </c>
      <c r="L15" s="12">
        <f t="shared" si="0"/>
        <v>0</v>
      </c>
      <c r="M15" s="12"/>
      <c r="N15" s="12"/>
      <c r="O15" s="1"/>
    </row>
    <row r="16" spans="1:15" ht="146.25" x14ac:dyDescent="0.25">
      <c r="A16" s="43"/>
      <c r="B16" s="9" t="s">
        <v>67</v>
      </c>
      <c r="C16" s="12">
        <v>11509.01945</v>
      </c>
      <c r="D16" s="12">
        <v>2738.8868900000002</v>
      </c>
      <c r="E16" s="12">
        <v>2102.8391000000001</v>
      </c>
      <c r="F16" s="12">
        <v>1103.5717299999999</v>
      </c>
      <c r="G16" s="12">
        <v>6921.6721299999999</v>
      </c>
      <c r="H16" s="12">
        <v>3673.8615500000001</v>
      </c>
      <c r="I16" s="12"/>
      <c r="J16" s="12"/>
      <c r="K16" s="12">
        <f t="shared" si="0"/>
        <v>20533.53068</v>
      </c>
      <c r="L16" s="12">
        <f t="shared" si="0"/>
        <v>7516.3201700000009</v>
      </c>
      <c r="M16" s="12"/>
      <c r="N16" s="12"/>
      <c r="O16" s="1"/>
    </row>
    <row r="17" spans="1:15" ht="78.75" x14ac:dyDescent="0.25">
      <c r="A17" s="43"/>
      <c r="B17" s="9" t="s">
        <v>68</v>
      </c>
      <c r="C17" s="12"/>
      <c r="D17" s="12"/>
      <c r="E17" s="12"/>
      <c r="F17" s="12"/>
      <c r="G17" s="12">
        <v>6914.0132100000001</v>
      </c>
      <c r="H17" s="12">
        <v>3673.2715499999999</v>
      </c>
      <c r="I17" s="12"/>
      <c r="J17" s="12"/>
      <c r="K17" s="12">
        <f t="shared" si="0"/>
        <v>6914.0132100000001</v>
      </c>
      <c r="L17" s="12">
        <f>D17+F17+H17</f>
        <v>3673.2715499999999</v>
      </c>
      <c r="M17" s="12"/>
      <c r="N17" s="12"/>
      <c r="O17" s="1"/>
    </row>
    <row r="18" spans="1:15" ht="90" x14ac:dyDescent="0.25">
      <c r="A18" s="43"/>
      <c r="B18" s="9" t="s">
        <v>69</v>
      </c>
      <c r="C18" s="12"/>
      <c r="D18" s="12"/>
      <c r="E18" s="12"/>
      <c r="F18" s="12"/>
      <c r="G18" s="12"/>
      <c r="H18" s="12"/>
      <c r="I18" s="12"/>
      <c r="J18" s="12"/>
      <c r="K18" s="12">
        <f t="shared" si="0"/>
        <v>0</v>
      </c>
      <c r="L18" s="12">
        <f>D18+F18+H18</f>
        <v>0</v>
      </c>
      <c r="M18" s="12"/>
      <c r="N18" s="12"/>
      <c r="O18" s="1"/>
    </row>
    <row r="19" spans="1:15" ht="78.75" x14ac:dyDescent="0.25">
      <c r="A19" s="43"/>
      <c r="B19" s="9" t="s">
        <v>70</v>
      </c>
      <c r="C19" s="47">
        <v>11509.01945</v>
      </c>
      <c r="D19" s="12">
        <v>2738.8868900000002</v>
      </c>
      <c r="E19" s="12">
        <v>2102.8391000000001</v>
      </c>
      <c r="F19" s="12">
        <v>1103.5717299999999</v>
      </c>
      <c r="G19" s="12">
        <v>7.6589200000000002</v>
      </c>
      <c r="H19" s="12">
        <v>0.59</v>
      </c>
      <c r="I19" s="12"/>
      <c r="J19" s="12"/>
      <c r="K19" s="12">
        <f>C19+E19+G19</f>
        <v>13619.517470000001</v>
      </c>
      <c r="L19" s="12">
        <f>D19+F19+H19</f>
        <v>3843.0486200000005</v>
      </c>
      <c r="M19" s="12"/>
      <c r="N19" s="12"/>
      <c r="O19" s="1"/>
    </row>
    <row r="20" spans="1:15" ht="90" x14ac:dyDescent="0.25">
      <c r="A20" s="43"/>
      <c r="B20" s="9" t="s">
        <v>71</v>
      </c>
      <c r="C20" s="12"/>
      <c r="D20" s="12"/>
      <c r="E20" s="12"/>
      <c r="F20" s="12"/>
      <c r="G20" s="12"/>
      <c r="H20" s="12"/>
      <c r="I20" s="12"/>
      <c r="J20" s="12"/>
      <c r="K20" s="12">
        <f>C20+E20+G20</f>
        <v>0</v>
      </c>
      <c r="L20" s="12">
        <f>D20+F20+H20</f>
        <v>0</v>
      </c>
      <c r="M20" s="12"/>
      <c r="N20" s="12"/>
      <c r="O20" s="1"/>
    </row>
    <row r="21" spans="1:15" ht="90" x14ac:dyDescent="0.25">
      <c r="A21" s="43"/>
      <c r="B21" s="9" t="s">
        <v>72</v>
      </c>
      <c r="C21" s="12">
        <v>26335.5</v>
      </c>
      <c r="D21" s="12">
        <v>5790.5204599999997</v>
      </c>
      <c r="E21" s="47">
        <v>44407.189659999996</v>
      </c>
      <c r="F21" s="12">
        <v>865.25018999999998</v>
      </c>
      <c r="G21" s="12">
        <v>1084.8524600000001</v>
      </c>
      <c r="H21" s="12">
        <v>15.089230000000001</v>
      </c>
      <c r="I21" s="12"/>
      <c r="J21" s="12"/>
      <c r="K21" s="12">
        <f t="shared" ref="K21:L36" si="1">C21+E21+G21</f>
        <v>71827.542119999998</v>
      </c>
      <c r="L21" s="12">
        <f t="shared" si="1"/>
        <v>6670.8598799999991</v>
      </c>
      <c r="M21" s="12"/>
      <c r="N21" s="12"/>
      <c r="O21" s="1"/>
    </row>
    <row r="22" spans="1:15" ht="90" x14ac:dyDescent="0.25">
      <c r="A22" s="43"/>
      <c r="B22" s="9" t="s">
        <v>73</v>
      </c>
      <c r="C22" s="12">
        <v>26335.5</v>
      </c>
      <c r="D22" s="12">
        <v>5790.5204599999997</v>
      </c>
      <c r="E22" s="47">
        <v>44407.189659999996</v>
      </c>
      <c r="F22" s="12">
        <v>865.25018999999998</v>
      </c>
      <c r="G22" s="12">
        <v>1084.8524600000001</v>
      </c>
      <c r="H22" s="12">
        <v>15.089230000000001</v>
      </c>
      <c r="I22" s="12"/>
      <c r="J22" s="12"/>
      <c r="K22" s="12">
        <f t="shared" si="1"/>
        <v>71827.542119999998</v>
      </c>
      <c r="L22" s="12">
        <f t="shared" si="1"/>
        <v>6670.8598799999991</v>
      </c>
      <c r="M22" s="12"/>
      <c r="N22" s="12"/>
      <c r="O22" s="1"/>
    </row>
    <row r="23" spans="1:15" ht="101.25" x14ac:dyDescent="0.25">
      <c r="A23" s="43"/>
      <c r="B23" s="9" t="s">
        <v>74</v>
      </c>
      <c r="C23" s="12"/>
      <c r="D23" s="12"/>
      <c r="E23" s="12"/>
      <c r="F23" s="12"/>
      <c r="G23" s="12">
        <v>41198.208839999999</v>
      </c>
      <c r="H23" s="47">
        <v>32776.860959999998</v>
      </c>
      <c r="I23" s="12"/>
      <c r="J23" s="12"/>
      <c r="K23" s="12">
        <f>C23+E23+G23</f>
        <v>41198.208839999999</v>
      </c>
      <c r="L23" s="12">
        <f t="shared" si="1"/>
        <v>32776.860959999998</v>
      </c>
      <c r="M23" s="12"/>
      <c r="N23" s="12"/>
      <c r="O23" s="1"/>
    </row>
    <row r="24" spans="1:15" ht="123.75" x14ac:dyDescent="0.25">
      <c r="A24" s="43"/>
      <c r="B24" s="9" t="s">
        <v>75</v>
      </c>
      <c r="C24" s="12"/>
      <c r="D24" s="12"/>
      <c r="E24" s="12"/>
      <c r="F24" s="12"/>
      <c r="G24" s="12">
        <v>41198.2088</v>
      </c>
      <c r="H24" s="47">
        <v>32776.860959999998</v>
      </c>
      <c r="I24" s="12"/>
      <c r="J24" s="12"/>
      <c r="K24" s="12">
        <f t="shared" ref="K24:L62" si="2">C24+E24+G24</f>
        <v>41198.2088</v>
      </c>
      <c r="L24" s="12">
        <f t="shared" si="1"/>
        <v>32776.860959999998</v>
      </c>
      <c r="M24" s="12"/>
      <c r="N24" s="12"/>
      <c r="O24" s="1"/>
    </row>
    <row r="25" spans="1:15" x14ac:dyDescent="0.25">
      <c r="A25" s="87" t="s">
        <v>76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9"/>
      <c r="O25" s="1"/>
    </row>
    <row r="26" spans="1:15" ht="67.5" x14ac:dyDescent="0.25">
      <c r="A26" s="43"/>
      <c r="B26" s="9" t="s">
        <v>77</v>
      </c>
      <c r="C26" s="12"/>
      <c r="D26" s="12"/>
      <c r="E26" s="12"/>
      <c r="F26" s="12"/>
      <c r="G26" s="12"/>
      <c r="H26" s="12"/>
      <c r="I26" s="12"/>
      <c r="J26" s="12"/>
      <c r="K26" s="12">
        <f t="shared" si="2"/>
        <v>0</v>
      </c>
      <c r="L26" s="12">
        <f t="shared" si="1"/>
        <v>0</v>
      </c>
      <c r="M26" s="12"/>
      <c r="N26" s="12"/>
      <c r="O26" s="1"/>
    </row>
    <row r="27" spans="1:15" ht="67.5" x14ac:dyDescent="0.25">
      <c r="A27" s="43"/>
      <c r="B27" s="9" t="s">
        <v>78</v>
      </c>
      <c r="C27" s="12"/>
      <c r="D27" s="12"/>
      <c r="E27" s="12"/>
      <c r="F27" s="12"/>
      <c r="G27" s="12"/>
      <c r="H27" s="12"/>
      <c r="I27" s="12"/>
      <c r="J27" s="12"/>
      <c r="K27" s="12">
        <f t="shared" si="2"/>
        <v>0</v>
      </c>
      <c r="L27" s="12">
        <f t="shared" si="1"/>
        <v>0</v>
      </c>
      <c r="M27" s="12"/>
      <c r="N27" s="12"/>
      <c r="O27" s="1"/>
    </row>
    <row r="28" spans="1:15" ht="146.25" x14ac:dyDescent="0.25">
      <c r="A28" s="43"/>
      <c r="B28" s="9" t="s">
        <v>79</v>
      </c>
      <c r="C28" s="12"/>
      <c r="D28" s="12"/>
      <c r="E28" s="12"/>
      <c r="F28" s="12"/>
      <c r="G28" s="12">
        <v>1807.9</v>
      </c>
      <c r="H28" s="12">
        <v>572.08702000000005</v>
      </c>
      <c r="I28" s="12"/>
      <c r="J28" s="12"/>
      <c r="K28" s="12">
        <f t="shared" si="2"/>
        <v>1807.9</v>
      </c>
      <c r="L28" s="12">
        <f t="shared" si="1"/>
        <v>572.08702000000005</v>
      </c>
      <c r="M28" s="12"/>
      <c r="N28" s="12"/>
      <c r="O28" s="1"/>
    </row>
    <row r="29" spans="1:15" ht="146.25" x14ac:dyDescent="0.25">
      <c r="A29" s="43"/>
      <c r="B29" s="9" t="s">
        <v>80</v>
      </c>
      <c r="C29" s="12"/>
      <c r="D29" s="12"/>
      <c r="E29" s="12"/>
      <c r="F29" s="12"/>
      <c r="G29" s="12">
        <v>1807.9</v>
      </c>
      <c r="H29" s="12">
        <v>572.08702000000005</v>
      </c>
      <c r="I29" s="12"/>
      <c r="J29" s="12"/>
      <c r="K29" s="12">
        <f t="shared" si="2"/>
        <v>1807.9</v>
      </c>
      <c r="L29" s="12">
        <f t="shared" si="1"/>
        <v>572.08702000000005</v>
      </c>
      <c r="M29" s="12"/>
      <c r="N29" s="12"/>
      <c r="O29" s="1"/>
    </row>
    <row r="30" spans="1:15" ht="78.75" x14ac:dyDescent="0.25">
      <c r="A30" s="43"/>
      <c r="B30" s="9" t="s">
        <v>81</v>
      </c>
      <c r="C30" s="12"/>
      <c r="D30" s="12"/>
      <c r="E30" s="12">
        <v>4950</v>
      </c>
      <c r="F30" s="12"/>
      <c r="G30" s="12">
        <v>550</v>
      </c>
      <c r="H30" s="12"/>
      <c r="I30" s="12"/>
      <c r="J30" s="12"/>
      <c r="K30" s="12">
        <f t="shared" si="2"/>
        <v>5500</v>
      </c>
      <c r="L30" s="12">
        <f t="shared" si="1"/>
        <v>0</v>
      </c>
      <c r="M30" s="12"/>
      <c r="N30" s="12"/>
      <c r="O30" s="1"/>
    </row>
    <row r="31" spans="1:15" ht="78.75" x14ac:dyDescent="0.25">
      <c r="A31" s="43"/>
      <c r="B31" s="9" t="s">
        <v>82</v>
      </c>
      <c r="C31" s="12"/>
      <c r="D31" s="12"/>
      <c r="E31" s="12">
        <v>4950</v>
      </c>
      <c r="F31" s="12"/>
      <c r="G31" s="12">
        <v>550</v>
      </c>
      <c r="H31" s="12"/>
      <c r="I31" s="12"/>
      <c r="J31" s="12"/>
      <c r="K31" s="12">
        <f t="shared" si="2"/>
        <v>5500</v>
      </c>
      <c r="L31" s="12">
        <f t="shared" si="1"/>
        <v>0</v>
      </c>
      <c r="M31" s="12"/>
      <c r="N31" s="12"/>
      <c r="O31" s="1"/>
    </row>
    <row r="32" spans="1:15" ht="56.25" x14ac:dyDescent="0.25">
      <c r="A32" s="43"/>
      <c r="B32" s="9" t="s">
        <v>83</v>
      </c>
      <c r="C32" s="12"/>
      <c r="D32" s="12"/>
      <c r="E32" s="12"/>
      <c r="F32" s="12"/>
      <c r="G32" s="12">
        <v>88.8</v>
      </c>
      <c r="H32" s="12"/>
      <c r="I32" s="12"/>
      <c r="J32" s="12"/>
      <c r="K32" s="12">
        <f t="shared" si="2"/>
        <v>88.8</v>
      </c>
      <c r="L32" s="12">
        <f t="shared" si="1"/>
        <v>0</v>
      </c>
      <c r="M32" s="12"/>
      <c r="N32" s="12"/>
      <c r="O32" s="1"/>
    </row>
    <row r="33" spans="1:15" ht="56.25" x14ac:dyDescent="0.25">
      <c r="A33" s="43"/>
      <c r="B33" s="9" t="s">
        <v>84</v>
      </c>
      <c r="C33" s="12"/>
      <c r="D33" s="12"/>
      <c r="E33" s="12"/>
      <c r="F33" s="12"/>
      <c r="G33" s="12">
        <v>88.8</v>
      </c>
      <c r="H33" s="12"/>
      <c r="I33" s="12"/>
      <c r="J33" s="12"/>
      <c r="K33" s="12">
        <f t="shared" si="2"/>
        <v>88.8</v>
      </c>
      <c r="L33" s="12">
        <f t="shared" si="1"/>
        <v>0</v>
      </c>
      <c r="M33" s="12"/>
      <c r="N33" s="12"/>
      <c r="O33" s="1"/>
    </row>
    <row r="34" spans="1:15" x14ac:dyDescent="0.25">
      <c r="A34" s="87" t="s">
        <v>85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</row>
    <row r="35" spans="1:15" ht="180" x14ac:dyDescent="0.25">
      <c r="A35" s="43"/>
      <c r="B35" s="9" t="s">
        <v>86</v>
      </c>
      <c r="C35" s="12"/>
      <c r="D35" s="12"/>
      <c r="E35" s="12">
        <v>25688.9</v>
      </c>
      <c r="F35" s="12">
        <v>7097.3117300000004</v>
      </c>
      <c r="G35" s="12">
        <v>87697.151880000005</v>
      </c>
      <c r="H35" s="47">
        <v>43537.364500000003</v>
      </c>
      <c r="I35" s="12"/>
      <c r="J35" s="12"/>
      <c r="K35" s="12">
        <f t="shared" si="2"/>
        <v>113386.05188000001</v>
      </c>
      <c r="L35" s="12">
        <f t="shared" si="1"/>
        <v>50634.676230000005</v>
      </c>
      <c r="M35" s="12"/>
      <c r="N35" s="12"/>
      <c r="O35" s="1"/>
    </row>
    <row r="36" spans="1:15" ht="90" x14ac:dyDescent="0.25">
      <c r="A36" s="43"/>
      <c r="B36" s="9" t="s">
        <v>87</v>
      </c>
      <c r="C36" s="12"/>
      <c r="D36" s="12"/>
      <c r="E36" s="12">
        <v>9533.2000000000007</v>
      </c>
      <c r="F36" s="12">
        <v>1159.1219100000001</v>
      </c>
      <c r="G36" s="12">
        <v>11227.56899</v>
      </c>
      <c r="H36" s="12">
        <v>6935.1325699999998</v>
      </c>
      <c r="I36" s="12"/>
      <c r="J36" s="12"/>
      <c r="K36" s="12">
        <f t="shared" si="2"/>
        <v>20760.76899</v>
      </c>
      <c r="L36" s="12">
        <f t="shared" si="1"/>
        <v>8094.2544799999996</v>
      </c>
      <c r="M36" s="12"/>
      <c r="N36" s="12"/>
      <c r="O36" s="1"/>
    </row>
    <row r="37" spans="1:15" ht="67.5" x14ac:dyDescent="0.25">
      <c r="A37" s="43"/>
      <c r="B37" s="9" t="s">
        <v>88</v>
      </c>
      <c r="C37" s="12"/>
      <c r="D37" s="12"/>
      <c r="E37" s="12">
        <v>10978</v>
      </c>
      <c r="F37" s="12">
        <v>3136.5714200000002</v>
      </c>
      <c r="G37" s="12">
        <v>43588.585789999997</v>
      </c>
      <c r="H37" s="47">
        <v>22949.756740000001</v>
      </c>
      <c r="I37" s="12"/>
      <c r="J37" s="12"/>
      <c r="K37" s="12">
        <f t="shared" si="2"/>
        <v>54566.585789999997</v>
      </c>
      <c r="L37" s="12">
        <f t="shared" si="2"/>
        <v>26086.328160000001</v>
      </c>
      <c r="M37" s="12"/>
      <c r="N37" s="12"/>
      <c r="O37" s="1"/>
    </row>
    <row r="38" spans="1:15" ht="67.5" x14ac:dyDescent="0.25">
      <c r="A38" s="43"/>
      <c r="B38" s="9" t="s">
        <v>89</v>
      </c>
      <c r="C38" s="12"/>
      <c r="D38" s="12"/>
      <c r="E38" s="12">
        <v>5136.3</v>
      </c>
      <c r="F38" s="12">
        <v>2801.6183999999998</v>
      </c>
      <c r="G38" s="12">
        <v>32880.955699999999</v>
      </c>
      <c r="H38" s="12">
        <v>13652.475189999999</v>
      </c>
      <c r="I38" s="12"/>
      <c r="J38" s="12"/>
      <c r="K38" s="12">
        <f t="shared" si="2"/>
        <v>38017.255700000002</v>
      </c>
      <c r="L38" s="12">
        <f t="shared" si="2"/>
        <v>16454.09359</v>
      </c>
      <c r="M38" s="12"/>
      <c r="N38" s="12"/>
      <c r="O38" s="1"/>
    </row>
    <row r="39" spans="1:15" ht="146.25" x14ac:dyDescent="0.25">
      <c r="A39" s="43"/>
      <c r="B39" s="9" t="s">
        <v>90</v>
      </c>
      <c r="C39" s="12"/>
      <c r="D39" s="12"/>
      <c r="E39" s="12">
        <v>41.4</v>
      </c>
      <c r="F39" s="12"/>
      <c r="G39" s="12">
        <v>4.1399999999999999E-2</v>
      </c>
      <c r="H39" s="12"/>
      <c r="I39" s="12"/>
      <c r="J39" s="12"/>
      <c r="K39" s="12">
        <f t="shared" si="2"/>
        <v>41.441400000000002</v>
      </c>
      <c r="L39" s="12">
        <f t="shared" si="2"/>
        <v>0</v>
      </c>
      <c r="M39" s="12"/>
      <c r="N39" s="12"/>
      <c r="O39" s="1"/>
    </row>
    <row r="40" spans="1:15" ht="90" x14ac:dyDescent="0.25">
      <c r="A40" s="43"/>
      <c r="B40" s="9" t="s">
        <v>91</v>
      </c>
      <c r="C40" s="12"/>
      <c r="D40" s="12"/>
      <c r="E40" s="12"/>
      <c r="F40" s="12"/>
      <c r="G40" s="12"/>
      <c r="H40" s="12"/>
      <c r="I40" s="12"/>
      <c r="J40" s="12"/>
      <c r="K40" s="12">
        <f t="shared" si="2"/>
        <v>0</v>
      </c>
      <c r="L40" s="12">
        <f t="shared" si="2"/>
        <v>0</v>
      </c>
      <c r="M40" s="12"/>
      <c r="N40" s="12"/>
      <c r="O40" s="1"/>
    </row>
    <row r="41" spans="1:15" ht="135" x14ac:dyDescent="0.25">
      <c r="A41" s="43"/>
      <c r="B41" s="9" t="s">
        <v>92</v>
      </c>
      <c r="C41" s="12"/>
      <c r="D41" s="12"/>
      <c r="E41" s="12"/>
      <c r="F41" s="12"/>
      <c r="G41" s="12"/>
      <c r="H41" s="12"/>
      <c r="I41" s="12"/>
      <c r="J41" s="12"/>
      <c r="K41" s="12">
        <f t="shared" si="2"/>
        <v>0</v>
      </c>
      <c r="L41" s="12">
        <f t="shared" si="2"/>
        <v>0</v>
      </c>
      <c r="M41" s="12"/>
      <c r="N41" s="12"/>
      <c r="O41" s="1"/>
    </row>
    <row r="42" spans="1:15" ht="101.25" x14ac:dyDescent="0.25">
      <c r="A42" s="43"/>
      <c r="B42" s="9" t="s">
        <v>93</v>
      </c>
      <c r="C42" s="12"/>
      <c r="D42" s="12"/>
      <c r="E42" s="12"/>
      <c r="F42" s="12"/>
      <c r="G42" s="12"/>
      <c r="H42" s="12"/>
      <c r="I42" s="12"/>
      <c r="J42" s="12"/>
      <c r="K42" s="12">
        <f t="shared" si="2"/>
        <v>0</v>
      </c>
      <c r="L42" s="12">
        <f t="shared" si="2"/>
        <v>0</v>
      </c>
      <c r="M42" s="12"/>
      <c r="N42" s="12"/>
      <c r="O42" s="1"/>
    </row>
    <row r="43" spans="1:15" ht="123.75" x14ac:dyDescent="0.25">
      <c r="A43" s="43"/>
      <c r="B43" s="9" t="s">
        <v>94</v>
      </c>
      <c r="C43" s="12"/>
      <c r="D43" s="12"/>
      <c r="E43" s="12"/>
      <c r="F43" s="12"/>
      <c r="G43" s="12"/>
      <c r="H43" s="12"/>
      <c r="I43" s="12"/>
      <c r="J43" s="12"/>
      <c r="K43" s="12">
        <f t="shared" si="2"/>
        <v>0</v>
      </c>
      <c r="L43" s="12">
        <f t="shared" si="2"/>
        <v>0</v>
      </c>
      <c r="M43" s="12"/>
      <c r="N43" s="12"/>
      <c r="O43" s="1"/>
    </row>
    <row r="44" spans="1:15" ht="67.5" x14ac:dyDescent="0.25">
      <c r="A44" s="43"/>
      <c r="B44" s="9" t="s">
        <v>95</v>
      </c>
      <c r="C44" s="47">
        <v>17856.484619999999</v>
      </c>
      <c r="D44" s="12">
        <v>11915.904</v>
      </c>
      <c r="E44" s="12"/>
      <c r="F44" s="12"/>
      <c r="G44" s="12"/>
      <c r="H44" s="12"/>
      <c r="I44" s="12"/>
      <c r="J44" s="12"/>
      <c r="K44" s="12">
        <f t="shared" si="2"/>
        <v>17856.484619999999</v>
      </c>
      <c r="L44" s="12">
        <f t="shared" si="2"/>
        <v>11915.904</v>
      </c>
      <c r="M44" s="12"/>
      <c r="N44" s="12"/>
      <c r="O44" s="1"/>
    </row>
    <row r="45" spans="1:15" ht="101.25" x14ac:dyDescent="0.25">
      <c r="A45" s="43"/>
      <c r="B45" s="9" t="s">
        <v>96</v>
      </c>
      <c r="C45" s="12"/>
      <c r="D45" s="12"/>
      <c r="E45" s="12"/>
      <c r="F45" s="12"/>
      <c r="G45" s="12"/>
      <c r="H45" s="12"/>
      <c r="I45" s="12"/>
      <c r="J45" s="12"/>
      <c r="K45" s="12">
        <f t="shared" si="2"/>
        <v>0</v>
      </c>
      <c r="L45" s="12">
        <f t="shared" si="2"/>
        <v>0</v>
      </c>
      <c r="M45" s="12"/>
      <c r="N45" s="12"/>
      <c r="O45" s="1"/>
    </row>
    <row r="46" spans="1:15" ht="123.75" x14ac:dyDescent="0.25">
      <c r="A46" s="43"/>
      <c r="B46" s="9" t="s">
        <v>97</v>
      </c>
      <c r="C46" s="12"/>
      <c r="D46" s="12"/>
      <c r="E46" s="12"/>
      <c r="F46" s="12"/>
      <c r="G46" s="12"/>
      <c r="H46" s="12"/>
      <c r="I46" s="12"/>
      <c r="J46" s="12"/>
      <c r="K46" s="12">
        <f t="shared" si="2"/>
        <v>0</v>
      </c>
      <c r="L46" s="12">
        <f t="shared" si="2"/>
        <v>0</v>
      </c>
      <c r="M46" s="12"/>
      <c r="N46" s="12"/>
      <c r="O46" s="1"/>
    </row>
    <row r="47" spans="1:15" ht="180" x14ac:dyDescent="0.25">
      <c r="A47" s="43"/>
      <c r="B47" s="9" t="s">
        <v>98</v>
      </c>
      <c r="C47" s="47">
        <v>17856.484619999999</v>
      </c>
      <c r="D47" s="12">
        <v>11915.904</v>
      </c>
      <c r="E47" s="12"/>
      <c r="F47" s="12"/>
      <c r="G47" s="12"/>
      <c r="H47" s="12"/>
      <c r="I47" s="12"/>
      <c r="J47" s="12"/>
      <c r="K47" s="12">
        <f t="shared" si="2"/>
        <v>17856.484619999999</v>
      </c>
      <c r="L47" s="12">
        <f t="shared" si="2"/>
        <v>11915.904</v>
      </c>
      <c r="M47" s="12"/>
      <c r="N47" s="12"/>
      <c r="O47" s="1"/>
    </row>
    <row r="48" spans="1:15" ht="101.25" x14ac:dyDescent="0.25">
      <c r="A48" s="43"/>
      <c r="B48" s="9" t="s">
        <v>99</v>
      </c>
      <c r="C48" s="12">
        <v>8746.98</v>
      </c>
      <c r="D48" s="12">
        <v>4111.6095599999999</v>
      </c>
      <c r="E48" s="12">
        <v>13673.92</v>
      </c>
      <c r="F48" s="12">
        <v>6156.1313499999997</v>
      </c>
      <c r="G48" s="12">
        <v>1627.44706</v>
      </c>
      <c r="H48" s="12">
        <v>1146.9320600000001</v>
      </c>
      <c r="I48" s="12"/>
      <c r="J48" s="12"/>
      <c r="K48" s="12">
        <f t="shared" si="2"/>
        <v>24048.34706</v>
      </c>
      <c r="L48" s="12">
        <f t="shared" si="2"/>
        <v>11414.67297</v>
      </c>
      <c r="M48" s="12"/>
      <c r="N48" s="12"/>
      <c r="O48" s="1"/>
    </row>
    <row r="49" spans="1:15" ht="101.25" x14ac:dyDescent="0.25">
      <c r="A49" s="43"/>
      <c r="B49" s="9" t="s">
        <v>100</v>
      </c>
      <c r="C49" s="12">
        <v>8746.98</v>
      </c>
      <c r="D49" s="12">
        <v>4111.6095599999999</v>
      </c>
      <c r="E49" s="12">
        <v>13673.92</v>
      </c>
      <c r="F49" s="12">
        <v>6156.1313499999997</v>
      </c>
      <c r="G49" s="12">
        <v>997.3</v>
      </c>
      <c r="H49" s="12">
        <v>520</v>
      </c>
      <c r="I49" s="12"/>
      <c r="J49" s="12"/>
      <c r="K49" s="12">
        <f t="shared" si="2"/>
        <v>23418.2</v>
      </c>
      <c r="L49" s="12">
        <f t="shared" si="2"/>
        <v>10787.74091</v>
      </c>
      <c r="M49" s="12"/>
      <c r="N49" s="12"/>
      <c r="O49" s="1"/>
    </row>
    <row r="50" spans="1:15" ht="112.5" x14ac:dyDescent="0.25">
      <c r="A50" s="43"/>
      <c r="B50" s="9" t="s">
        <v>101</v>
      </c>
      <c r="C50" s="12"/>
      <c r="D50" s="12"/>
      <c r="E50" s="12"/>
      <c r="F50" s="12"/>
      <c r="G50" s="12">
        <v>370.14706000000001</v>
      </c>
      <c r="H50" s="12">
        <v>370.14706000000001</v>
      </c>
      <c r="I50" s="12"/>
      <c r="J50" s="12"/>
      <c r="K50" s="12">
        <f t="shared" si="2"/>
        <v>370.14706000000001</v>
      </c>
      <c r="L50" s="12">
        <f t="shared" si="2"/>
        <v>370.14706000000001</v>
      </c>
      <c r="M50" s="12"/>
      <c r="N50" s="12"/>
      <c r="O50" s="1"/>
    </row>
    <row r="51" spans="1:15" ht="135" x14ac:dyDescent="0.25">
      <c r="A51" s="43"/>
      <c r="B51" s="9" t="s">
        <v>102</v>
      </c>
      <c r="C51" s="12"/>
      <c r="D51" s="12"/>
      <c r="E51" s="12"/>
      <c r="F51" s="12"/>
      <c r="G51" s="12">
        <v>260</v>
      </c>
      <c r="H51" s="12">
        <v>256.78500000000003</v>
      </c>
      <c r="I51" s="12"/>
      <c r="J51" s="12"/>
      <c r="K51" s="12">
        <f t="shared" si="2"/>
        <v>260</v>
      </c>
      <c r="L51" s="12">
        <f t="shared" si="2"/>
        <v>256.78500000000003</v>
      </c>
      <c r="M51" s="12"/>
      <c r="N51" s="12"/>
      <c r="O51" s="1"/>
    </row>
    <row r="52" spans="1:15" ht="180" x14ac:dyDescent="0.25">
      <c r="A52" s="43"/>
      <c r="B52" s="9" t="s">
        <v>103</v>
      </c>
      <c r="C52" s="12"/>
      <c r="D52" s="12"/>
      <c r="E52" s="12"/>
      <c r="F52" s="12"/>
      <c r="G52" s="12">
        <v>30</v>
      </c>
      <c r="H52" s="12"/>
      <c r="I52" s="12"/>
      <c r="J52" s="12"/>
      <c r="K52" s="12">
        <f t="shared" si="2"/>
        <v>30</v>
      </c>
      <c r="L52" s="12">
        <f t="shared" si="2"/>
        <v>0</v>
      </c>
      <c r="M52" s="12"/>
      <c r="N52" s="12"/>
      <c r="O52" s="1"/>
    </row>
    <row r="53" spans="1:15" ht="90" x14ac:dyDescent="0.25">
      <c r="A53" s="43"/>
      <c r="B53" s="9" t="s">
        <v>104</v>
      </c>
      <c r="C53" s="12"/>
      <c r="D53" s="12"/>
      <c r="E53" s="12"/>
      <c r="F53" s="12"/>
      <c r="G53" s="12">
        <v>30</v>
      </c>
      <c r="H53" s="12"/>
      <c r="I53" s="12"/>
      <c r="J53" s="12"/>
      <c r="K53" s="12">
        <f t="shared" si="2"/>
        <v>30</v>
      </c>
      <c r="L53" s="12">
        <f t="shared" si="2"/>
        <v>0</v>
      </c>
      <c r="M53" s="12"/>
      <c r="N53" s="12"/>
      <c r="O53" s="1"/>
    </row>
    <row r="54" spans="1:15" ht="90" x14ac:dyDescent="0.25">
      <c r="A54" s="43"/>
      <c r="B54" s="9" t="s">
        <v>105</v>
      </c>
      <c r="C54" s="12"/>
      <c r="D54" s="12"/>
      <c r="E54" s="12"/>
      <c r="F54" s="12"/>
      <c r="G54" s="12"/>
      <c r="H54" s="12"/>
      <c r="I54" s="12"/>
      <c r="J54" s="12"/>
      <c r="K54" s="12">
        <f t="shared" si="2"/>
        <v>0</v>
      </c>
      <c r="L54" s="12">
        <f t="shared" si="2"/>
        <v>0</v>
      </c>
      <c r="M54" s="12"/>
      <c r="N54" s="12"/>
      <c r="O54" s="1"/>
    </row>
    <row r="55" spans="1:15" ht="146.25" x14ac:dyDescent="0.25">
      <c r="A55" s="43"/>
      <c r="B55" s="9" t="s">
        <v>106</v>
      </c>
      <c r="C55" s="12"/>
      <c r="D55" s="12"/>
      <c r="E55" s="12"/>
      <c r="F55" s="12"/>
      <c r="G55" s="12"/>
      <c r="H55" s="12"/>
      <c r="I55" s="12"/>
      <c r="J55" s="12"/>
      <c r="K55" s="12">
        <f t="shared" si="2"/>
        <v>0</v>
      </c>
      <c r="L55" s="12">
        <f t="shared" si="2"/>
        <v>0</v>
      </c>
      <c r="M55" s="12"/>
      <c r="N55" s="12"/>
      <c r="O55" s="1"/>
    </row>
    <row r="56" spans="1:15" ht="30.75" customHeight="1" x14ac:dyDescent="0.25">
      <c r="A56" s="92" t="s">
        <v>568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4"/>
      <c r="O56" s="1"/>
    </row>
    <row r="57" spans="1:15" ht="146.25" x14ac:dyDescent="0.25">
      <c r="A57" s="43"/>
      <c r="B57" s="9" t="s">
        <v>569</v>
      </c>
      <c r="C57" s="12">
        <v>1855.49389</v>
      </c>
      <c r="D57" s="12">
        <v>896.31768</v>
      </c>
      <c r="E57" s="12">
        <v>57.38711</v>
      </c>
      <c r="F57" s="12">
        <v>29.34366</v>
      </c>
      <c r="G57" s="12">
        <v>100</v>
      </c>
      <c r="H57" s="12">
        <v>50</v>
      </c>
      <c r="I57" s="12"/>
      <c r="J57" s="12"/>
      <c r="K57" s="12">
        <f>C57+E57+G57</f>
        <v>2012.8809999999999</v>
      </c>
      <c r="L57" s="12">
        <f>D57+F57+H57</f>
        <v>975.66134</v>
      </c>
      <c r="M57" s="12"/>
      <c r="N57" s="12"/>
      <c r="O57" s="1"/>
    </row>
    <row r="58" spans="1:15" ht="56.25" x14ac:dyDescent="0.25">
      <c r="A58" s="64"/>
      <c r="B58" s="9" t="s">
        <v>482</v>
      </c>
      <c r="C58" s="12"/>
      <c r="D58" s="12"/>
      <c r="E58" s="12"/>
      <c r="F58" s="12"/>
      <c r="G58" s="12"/>
      <c r="H58" s="12"/>
      <c r="I58" s="12"/>
      <c r="J58" s="12"/>
      <c r="K58" s="12">
        <f t="shared" ref="K58:L60" si="3">C58+E58+G58</f>
        <v>0</v>
      </c>
      <c r="L58" s="12">
        <f t="shared" si="3"/>
        <v>0</v>
      </c>
      <c r="M58" s="12"/>
      <c r="N58" s="12"/>
      <c r="O58" s="1"/>
    </row>
    <row r="59" spans="1:15" ht="22.5" x14ac:dyDescent="0.25">
      <c r="A59" s="64"/>
      <c r="B59" s="9" t="s">
        <v>570</v>
      </c>
      <c r="C59" s="12"/>
      <c r="D59" s="12"/>
      <c r="E59" s="12"/>
      <c r="F59" s="12"/>
      <c r="G59" s="12"/>
      <c r="H59" s="12"/>
      <c r="I59" s="12"/>
      <c r="J59" s="12"/>
      <c r="K59" s="12">
        <f t="shared" si="3"/>
        <v>0</v>
      </c>
      <c r="L59" s="12">
        <f t="shared" si="3"/>
        <v>0</v>
      </c>
      <c r="M59" s="12"/>
      <c r="N59" s="12"/>
      <c r="O59" s="1"/>
    </row>
    <row r="60" spans="1:15" ht="22.5" x14ac:dyDescent="0.25">
      <c r="A60" s="64"/>
      <c r="B60" s="9" t="s">
        <v>264</v>
      </c>
      <c r="C60" s="12"/>
      <c r="D60" s="12"/>
      <c r="E60" s="12"/>
      <c r="F60" s="12"/>
      <c r="G60" s="12">
        <v>100</v>
      </c>
      <c r="H60" s="12">
        <v>50</v>
      </c>
      <c r="I60" s="12"/>
      <c r="J60" s="12"/>
      <c r="K60" s="12">
        <f t="shared" si="3"/>
        <v>100</v>
      </c>
      <c r="L60" s="12">
        <f t="shared" si="3"/>
        <v>50</v>
      </c>
      <c r="M60" s="12"/>
      <c r="N60" s="12"/>
      <c r="O60" s="1"/>
    </row>
    <row r="61" spans="1:15" ht="112.5" x14ac:dyDescent="0.25">
      <c r="A61" s="64"/>
      <c r="B61" s="9" t="s">
        <v>597</v>
      </c>
      <c r="C61" s="12">
        <v>1855.49389</v>
      </c>
      <c r="D61" s="12">
        <v>896.31768</v>
      </c>
      <c r="E61" s="12">
        <v>57.38711</v>
      </c>
      <c r="F61" s="12">
        <v>29.34366</v>
      </c>
      <c r="G61" s="12"/>
      <c r="H61" s="12"/>
      <c r="I61" s="12"/>
      <c r="J61" s="12"/>
      <c r="K61" s="12"/>
      <c r="L61" s="12"/>
      <c r="M61" s="12"/>
      <c r="N61" s="12"/>
      <c r="O61" s="1"/>
    </row>
    <row r="62" spans="1:15" s="40" customFormat="1" x14ac:dyDescent="0.25">
      <c r="A62" s="66"/>
      <c r="B62" s="44" t="s">
        <v>18</v>
      </c>
      <c r="C62" s="41">
        <f>C14+C16+C21+C23+C26+C28+C30+C32+C35+C40+C44+C48+C52+C54+C57</f>
        <v>66303.477959999989</v>
      </c>
      <c r="D62" s="41">
        <f t="shared" ref="D62:J62" si="4">D14+D16+D21+D23+D26+D28+D30+D32+D35+D40+D44+D48+D52+D54+D57</f>
        <v>25453.238590000001</v>
      </c>
      <c r="E62" s="41">
        <f t="shared" si="4"/>
        <v>90880.23586999999</v>
      </c>
      <c r="F62" s="41">
        <f t="shared" si="4"/>
        <v>15251.60866</v>
      </c>
      <c r="G62" s="41">
        <f t="shared" si="4"/>
        <v>141106.03237</v>
      </c>
      <c r="H62" s="41">
        <f t="shared" si="4"/>
        <v>81772.195320000013</v>
      </c>
      <c r="I62" s="41">
        <f t="shared" si="4"/>
        <v>0</v>
      </c>
      <c r="J62" s="41">
        <f t="shared" si="4"/>
        <v>0</v>
      </c>
      <c r="K62" s="41">
        <f t="shared" si="2"/>
        <v>298289.74619999994</v>
      </c>
      <c r="L62" s="63">
        <f t="shared" si="2"/>
        <v>122477.04257000002</v>
      </c>
      <c r="M62" s="32"/>
      <c r="N62" s="32"/>
      <c r="O62" s="18"/>
    </row>
    <row r="63" spans="1:15" ht="27.75" customHeight="1" x14ac:dyDescent="0.25">
      <c r="A63" s="95" t="s">
        <v>107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9"/>
      <c r="O63" s="1"/>
    </row>
    <row r="64" spans="1:15" ht="29.25" customHeight="1" x14ac:dyDescent="0.25">
      <c r="A64" s="87" t="s">
        <v>108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9"/>
      <c r="O64" s="1"/>
    </row>
    <row r="65" spans="1:15" ht="67.5" x14ac:dyDescent="0.25">
      <c r="A65" s="43"/>
      <c r="B65" s="9" t="s">
        <v>109</v>
      </c>
      <c r="C65" s="12"/>
      <c r="D65" s="12"/>
      <c r="E65" s="12">
        <v>9533.2000000000007</v>
      </c>
      <c r="F65" s="12">
        <v>1159.1219100000001</v>
      </c>
      <c r="G65" s="12">
        <v>11227.56899</v>
      </c>
      <c r="H65" s="12">
        <v>6935.1325699999998</v>
      </c>
      <c r="I65" s="12"/>
      <c r="J65" s="12"/>
      <c r="K65" s="12">
        <f t="shared" ref="K65:L114" si="5">C65+E65+G65</f>
        <v>20760.76899</v>
      </c>
      <c r="L65" s="12">
        <f t="shared" si="5"/>
        <v>8094.2544799999996</v>
      </c>
      <c r="M65" s="12"/>
      <c r="N65" s="12"/>
      <c r="O65" s="1"/>
    </row>
    <row r="66" spans="1:15" ht="67.5" x14ac:dyDescent="0.25">
      <c r="A66" s="43"/>
      <c r="B66" s="9" t="s">
        <v>608</v>
      </c>
      <c r="C66" s="12"/>
      <c r="D66" s="12"/>
      <c r="E66" s="12"/>
      <c r="F66" s="12"/>
      <c r="G66" s="12">
        <v>11227.56899</v>
      </c>
      <c r="H66" s="12">
        <v>6935.1325699999998</v>
      </c>
      <c r="I66" s="12"/>
      <c r="J66" s="12"/>
      <c r="K66" s="12">
        <f t="shared" ref="K66:K67" si="6">C66+E66+G66</f>
        <v>11227.56899</v>
      </c>
      <c r="L66" s="12">
        <f t="shared" ref="L66:L67" si="7">D66+F66+H66</f>
        <v>6935.1325699999998</v>
      </c>
      <c r="M66" s="12"/>
      <c r="N66" s="12"/>
      <c r="O66" s="1"/>
    </row>
    <row r="67" spans="1:15" ht="90" x14ac:dyDescent="0.25">
      <c r="A67" s="43"/>
      <c r="B67" s="9" t="s">
        <v>609</v>
      </c>
      <c r="C67" s="12"/>
      <c r="D67" s="12"/>
      <c r="E67" s="12">
        <v>9533.2000000000007</v>
      </c>
      <c r="F67" s="12">
        <v>1159.1219100000001</v>
      </c>
      <c r="G67" s="12"/>
      <c r="H67" s="12"/>
      <c r="I67" s="12"/>
      <c r="J67" s="12"/>
      <c r="K67" s="12">
        <f t="shared" si="6"/>
        <v>9533.2000000000007</v>
      </c>
      <c r="L67" s="12">
        <f t="shared" si="7"/>
        <v>1159.1219100000001</v>
      </c>
      <c r="M67" s="12"/>
      <c r="N67" s="12"/>
      <c r="O67" s="1"/>
    </row>
    <row r="68" spans="1:15" ht="56.25" x14ac:dyDescent="0.25">
      <c r="A68" s="43"/>
      <c r="B68" s="9" t="s">
        <v>110</v>
      </c>
      <c r="C68" s="12"/>
      <c r="D68" s="12"/>
      <c r="E68" s="12">
        <v>10978</v>
      </c>
      <c r="F68" s="12">
        <v>3136.5714200000002</v>
      </c>
      <c r="G68" s="12">
        <v>43588.585789999997</v>
      </c>
      <c r="H68" s="12">
        <v>22949.756740000001</v>
      </c>
      <c r="I68" s="12"/>
      <c r="J68" s="12"/>
      <c r="K68" s="12">
        <f t="shared" si="5"/>
        <v>54566.585789999997</v>
      </c>
      <c r="L68" s="12">
        <f t="shared" si="5"/>
        <v>26086.328160000001</v>
      </c>
      <c r="M68" s="12"/>
      <c r="N68" s="12"/>
      <c r="O68" s="1"/>
    </row>
    <row r="69" spans="1:15" ht="45" x14ac:dyDescent="0.25">
      <c r="A69" s="43"/>
      <c r="B69" s="9" t="s">
        <v>571</v>
      </c>
      <c r="C69" s="12"/>
      <c r="D69" s="12"/>
      <c r="E69" s="12"/>
      <c r="F69" s="12"/>
      <c r="G69" s="12">
        <v>43588.585789999997</v>
      </c>
      <c r="H69" s="12">
        <v>22949.756740000001</v>
      </c>
      <c r="I69" s="12"/>
      <c r="J69" s="12"/>
      <c r="K69" s="12">
        <f t="shared" si="5"/>
        <v>43588.585789999997</v>
      </c>
      <c r="L69" s="12">
        <f t="shared" si="5"/>
        <v>22949.756740000001</v>
      </c>
      <c r="M69" s="12"/>
      <c r="N69" s="12"/>
      <c r="O69" s="1"/>
    </row>
    <row r="70" spans="1:15" ht="112.5" x14ac:dyDescent="0.25">
      <c r="A70" s="43"/>
      <c r="B70" s="9" t="s">
        <v>251</v>
      </c>
      <c r="C70" s="12"/>
      <c r="D70" s="12"/>
      <c r="E70" s="12">
        <v>10978</v>
      </c>
      <c r="F70" s="12">
        <v>3136.5714200000002</v>
      </c>
      <c r="G70" s="12"/>
      <c r="H70" s="12"/>
      <c r="I70" s="12"/>
      <c r="J70" s="12"/>
      <c r="K70" s="12">
        <f t="shared" si="5"/>
        <v>10978</v>
      </c>
      <c r="L70" s="12">
        <f t="shared" si="5"/>
        <v>3136.5714200000002</v>
      </c>
      <c r="M70" s="12"/>
      <c r="N70" s="12"/>
      <c r="O70" s="1"/>
    </row>
    <row r="71" spans="1:15" ht="56.25" x14ac:dyDescent="0.25">
      <c r="A71" s="43"/>
      <c r="B71" s="9" t="s">
        <v>111</v>
      </c>
      <c r="C71" s="12"/>
      <c r="D71" s="12"/>
      <c r="E71" s="12">
        <v>5136.3</v>
      </c>
      <c r="F71" s="12">
        <v>2801.6183999999998</v>
      </c>
      <c r="G71" s="12">
        <v>32880.955699999999</v>
      </c>
      <c r="H71" s="12">
        <v>13652.475189999999</v>
      </c>
      <c r="I71" s="12"/>
      <c r="J71" s="12"/>
      <c r="K71" s="12">
        <f t="shared" si="5"/>
        <v>38017.255700000002</v>
      </c>
      <c r="L71" s="12">
        <f t="shared" si="5"/>
        <v>16454.09359</v>
      </c>
      <c r="M71" s="12"/>
      <c r="N71" s="12"/>
      <c r="O71" s="1"/>
    </row>
    <row r="72" spans="1:15" ht="67.5" x14ac:dyDescent="0.25">
      <c r="A72" s="43"/>
      <c r="B72" s="9" t="s">
        <v>112</v>
      </c>
      <c r="C72" s="12"/>
      <c r="D72" s="12"/>
      <c r="E72" s="12"/>
      <c r="F72" s="12"/>
      <c r="G72" s="69">
        <v>23267.125764699998</v>
      </c>
      <c r="H72" s="12">
        <v>9274.4805899999992</v>
      </c>
      <c r="I72" s="12"/>
      <c r="J72" s="12"/>
      <c r="K72" s="12">
        <f t="shared" si="5"/>
        <v>23267.125764699998</v>
      </c>
      <c r="L72" s="12">
        <f t="shared" si="5"/>
        <v>9274.4805899999992</v>
      </c>
      <c r="M72" s="12"/>
      <c r="N72" s="12"/>
      <c r="O72" s="1"/>
    </row>
    <row r="73" spans="1:15" ht="78.75" x14ac:dyDescent="0.25">
      <c r="A73" s="43"/>
      <c r="B73" s="9" t="s">
        <v>113</v>
      </c>
      <c r="C73" s="12"/>
      <c r="D73" s="12"/>
      <c r="E73" s="12"/>
      <c r="F73" s="12"/>
      <c r="G73" s="12">
        <v>1000</v>
      </c>
      <c r="H73" s="12">
        <v>401.14060000000001</v>
      </c>
      <c r="I73" s="12"/>
      <c r="J73" s="12"/>
      <c r="K73" s="12">
        <f t="shared" si="5"/>
        <v>1000</v>
      </c>
      <c r="L73" s="12">
        <f t="shared" si="5"/>
        <v>401.14060000000001</v>
      </c>
      <c r="M73" s="12"/>
      <c r="N73" s="12"/>
      <c r="O73" s="1"/>
    </row>
    <row r="74" spans="1:15" ht="78.75" x14ac:dyDescent="0.25">
      <c r="A74" s="43"/>
      <c r="B74" s="9" t="s">
        <v>572</v>
      </c>
      <c r="C74" s="12"/>
      <c r="D74" s="12"/>
      <c r="E74" s="12">
        <v>5136.3</v>
      </c>
      <c r="F74" s="12">
        <v>2801.6183999999998</v>
      </c>
      <c r="G74" s="69">
        <v>8613.8299353000002</v>
      </c>
      <c r="H74" s="12">
        <v>3976.8539999999998</v>
      </c>
      <c r="I74" s="12"/>
      <c r="J74" s="12"/>
      <c r="K74" s="12">
        <f t="shared" si="5"/>
        <v>13750.129935299999</v>
      </c>
      <c r="L74" s="12">
        <f t="shared" si="5"/>
        <v>6778.4723999999997</v>
      </c>
      <c r="M74" s="12"/>
      <c r="N74" s="12"/>
      <c r="O74" s="1"/>
    </row>
    <row r="75" spans="1:15" ht="123.75" x14ac:dyDescent="0.25">
      <c r="A75" s="43"/>
      <c r="B75" s="9" t="s">
        <v>114</v>
      </c>
      <c r="C75" s="12"/>
      <c r="D75" s="12"/>
      <c r="E75" s="12">
        <v>41.4</v>
      </c>
      <c r="F75" s="12"/>
      <c r="G75" s="12">
        <v>4.1399999999999999E-2</v>
      </c>
      <c r="H75" s="12"/>
      <c r="I75" s="12"/>
      <c r="J75" s="12"/>
      <c r="K75" s="12">
        <f t="shared" si="5"/>
        <v>41.441400000000002</v>
      </c>
      <c r="L75" s="12">
        <f t="shared" si="5"/>
        <v>0</v>
      </c>
      <c r="M75" s="12"/>
      <c r="N75" s="12"/>
      <c r="O75" s="1"/>
    </row>
    <row r="76" spans="1:15" ht="78.75" x14ac:dyDescent="0.25">
      <c r="A76" s="43"/>
      <c r="B76" s="9" t="s">
        <v>115</v>
      </c>
      <c r="C76" s="12"/>
      <c r="D76" s="12"/>
      <c r="E76" s="12"/>
      <c r="F76" s="12"/>
      <c r="G76" s="12"/>
      <c r="H76" s="12"/>
      <c r="I76" s="12"/>
      <c r="J76" s="12"/>
      <c r="K76" s="12">
        <f t="shared" si="5"/>
        <v>0</v>
      </c>
      <c r="L76" s="12">
        <f t="shared" si="5"/>
        <v>0</v>
      </c>
      <c r="M76" s="12"/>
      <c r="N76" s="12"/>
      <c r="O76" s="1"/>
    </row>
    <row r="77" spans="1:15" ht="45" x14ac:dyDescent="0.25">
      <c r="A77" s="43"/>
      <c r="B77" s="9" t="s">
        <v>598</v>
      </c>
      <c r="C77" s="12"/>
      <c r="D77" s="12"/>
      <c r="E77" s="12">
        <v>41.4</v>
      </c>
      <c r="F77" s="12"/>
      <c r="G77" s="12">
        <v>0.04</v>
      </c>
      <c r="H77" s="12"/>
      <c r="I77" s="12"/>
      <c r="J77" s="12"/>
      <c r="K77" s="12"/>
      <c r="L77" s="12"/>
      <c r="M77" s="12"/>
      <c r="N77" s="12"/>
      <c r="O77" s="1"/>
    </row>
    <row r="78" spans="1:15" x14ac:dyDescent="0.25">
      <c r="A78" s="87" t="s">
        <v>116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9"/>
      <c r="O78" s="1"/>
    </row>
    <row r="79" spans="1:15" ht="123.75" x14ac:dyDescent="0.25">
      <c r="A79" s="43"/>
      <c r="B79" s="9" t="s">
        <v>117</v>
      </c>
      <c r="C79" s="12"/>
      <c r="D79" s="12"/>
      <c r="E79" s="12"/>
      <c r="F79" s="12"/>
      <c r="G79" s="12"/>
      <c r="H79" s="12"/>
      <c r="I79" s="12"/>
      <c r="J79" s="12"/>
      <c r="K79" s="12">
        <f t="shared" si="5"/>
        <v>0</v>
      </c>
      <c r="L79" s="12">
        <f t="shared" si="5"/>
        <v>0</v>
      </c>
      <c r="M79" s="12"/>
      <c r="N79" s="12"/>
      <c r="O79" s="1"/>
    </row>
    <row r="80" spans="1:15" ht="90" x14ac:dyDescent="0.25">
      <c r="A80" s="43"/>
      <c r="B80" s="9" t="s">
        <v>118</v>
      </c>
      <c r="C80" s="12"/>
      <c r="D80" s="12"/>
      <c r="E80" s="12"/>
      <c r="F80" s="12"/>
      <c r="G80" s="12"/>
      <c r="H80" s="12"/>
      <c r="I80" s="12"/>
      <c r="J80" s="12"/>
      <c r="K80" s="12">
        <f t="shared" si="5"/>
        <v>0</v>
      </c>
      <c r="L80" s="12">
        <f t="shared" si="5"/>
        <v>0</v>
      </c>
      <c r="M80" s="12"/>
      <c r="N80" s="12"/>
      <c r="O80" s="1"/>
    </row>
    <row r="81" spans="1:15" ht="78.75" x14ac:dyDescent="0.25">
      <c r="A81" s="43"/>
      <c r="B81" s="9" t="s">
        <v>119</v>
      </c>
      <c r="C81" s="12"/>
      <c r="D81" s="12"/>
      <c r="E81" s="12"/>
      <c r="F81" s="12"/>
      <c r="G81" s="12"/>
      <c r="H81" s="12"/>
      <c r="I81" s="12"/>
      <c r="J81" s="12"/>
      <c r="K81" s="12">
        <f t="shared" si="5"/>
        <v>0</v>
      </c>
      <c r="L81" s="12">
        <f t="shared" si="5"/>
        <v>0</v>
      </c>
      <c r="M81" s="12"/>
      <c r="N81" s="12"/>
      <c r="O81" s="1"/>
    </row>
    <row r="82" spans="1:15" ht="112.5" x14ac:dyDescent="0.25">
      <c r="A82" s="43"/>
      <c r="B82" s="9" t="s">
        <v>120</v>
      </c>
      <c r="C82" s="12"/>
      <c r="D82" s="12"/>
      <c r="E82" s="12"/>
      <c r="F82" s="12"/>
      <c r="G82" s="12"/>
      <c r="H82" s="12"/>
      <c r="I82" s="12"/>
      <c r="J82" s="12"/>
      <c r="K82" s="12">
        <f t="shared" si="5"/>
        <v>0</v>
      </c>
      <c r="L82" s="12">
        <f t="shared" si="5"/>
        <v>0</v>
      </c>
      <c r="M82" s="12"/>
      <c r="N82" s="12"/>
      <c r="O82" s="1"/>
    </row>
    <row r="83" spans="1:15" ht="135" x14ac:dyDescent="0.25">
      <c r="A83" s="43"/>
      <c r="B83" s="9" t="s">
        <v>121</v>
      </c>
      <c r="C83" s="12"/>
      <c r="D83" s="12"/>
      <c r="E83" s="12"/>
      <c r="F83" s="12"/>
      <c r="G83" s="12"/>
      <c r="H83" s="12"/>
      <c r="I83" s="12"/>
      <c r="J83" s="12"/>
      <c r="K83" s="12">
        <f t="shared" si="5"/>
        <v>0</v>
      </c>
      <c r="L83" s="12">
        <f t="shared" si="5"/>
        <v>0</v>
      </c>
      <c r="M83" s="12"/>
      <c r="N83" s="12"/>
      <c r="O83" s="1"/>
    </row>
    <row r="84" spans="1:15" x14ac:dyDescent="0.25">
      <c r="A84" s="87" t="s">
        <v>122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9"/>
      <c r="O84" s="1"/>
    </row>
    <row r="85" spans="1:15" ht="78.75" x14ac:dyDescent="0.25">
      <c r="A85" s="43"/>
      <c r="B85" s="9" t="s">
        <v>123</v>
      </c>
      <c r="C85" s="12"/>
      <c r="D85" s="12"/>
      <c r="E85" s="12"/>
      <c r="F85" s="12"/>
      <c r="G85" s="12"/>
      <c r="H85" s="12"/>
      <c r="I85" s="12"/>
      <c r="J85" s="12"/>
      <c r="K85" s="12">
        <f t="shared" si="5"/>
        <v>0</v>
      </c>
      <c r="L85" s="12">
        <f t="shared" si="5"/>
        <v>0</v>
      </c>
      <c r="M85" s="12"/>
      <c r="N85" s="12"/>
      <c r="O85" s="1"/>
    </row>
    <row r="86" spans="1:15" ht="112.5" x14ac:dyDescent="0.25">
      <c r="A86" s="43"/>
      <c r="B86" s="9" t="s">
        <v>124</v>
      </c>
      <c r="C86" s="12"/>
      <c r="D86" s="12"/>
      <c r="E86" s="12"/>
      <c r="F86" s="12"/>
      <c r="G86" s="12"/>
      <c r="H86" s="12"/>
      <c r="I86" s="12"/>
      <c r="J86" s="12"/>
      <c r="K86" s="12">
        <f t="shared" si="5"/>
        <v>0</v>
      </c>
      <c r="L86" s="12">
        <f t="shared" si="5"/>
        <v>0</v>
      </c>
      <c r="M86" s="12"/>
      <c r="N86" s="12"/>
      <c r="O86" s="1"/>
    </row>
    <row r="87" spans="1:15" ht="112.5" x14ac:dyDescent="0.25">
      <c r="A87" s="43"/>
      <c r="B87" s="9" t="s">
        <v>125</v>
      </c>
      <c r="C87" s="12"/>
      <c r="D87" s="12"/>
      <c r="E87" s="12"/>
      <c r="F87" s="12"/>
      <c r="G87" s="12"/>
      <c r="H87" s="12"/>
      <c r="I87" s="12"/>
      <c r="J87" s="12"/>
      <c r="K87" s="12">
        <f t="shared" si="5"/>
        <v>0</v>
      </c>
      <c r="L87" s="12">
        <f t="shared" si="5"/>
        <v>0</v>
      </c>
      <c r="M87" s="12"/>
      <c r="N87" s="12"/>
      <c r="O87" s="1"/>
    </row>
    <row r="88" spans="1:15" ht="112.5" x14ac:dyDescent="0.25">
      <c r="A88" s="43"/>
      <c r="B88" s="9" t="s">
        <v>126</v>
      </c>
      <c r="C88" s="12"/>
      <c r="D88" s="12"/>
      <c r="E88" s="12"/>
      <c r="F88" s="12"/>
      <c r="G88" s="12"/>
      <c r="H88" s="12"/>
      <c r="I88" s="12"/>
      <c r="J88" s="12"/>
      <c r="K88" s="12">
        <f t="shared" si="5"/>
        <v>0</v>
      </c>
      <c r="L88" s="12">
        <f t="shared" si="5"/>
        <v>0</v>
      </c>
      <c r="M88" s="12"/>
      <c r="N88" s="12"/>
      <c r="O88" s="1"/>
    </row>
    <row r="89" spans="1:15" ht="101.25" x14ac:dyDescent="0.25">
      <c r="A89" s="43"/>
      <c r="B89" s="9" t="s">
        <v>127</v>
      </c>
      <c r="C89" s="12"/>
      <c r="D89" s="12"/>
      <c r="E89" s="12"/>
      <c r="F89" s="12"/>
      <c r="G89" s="12"/>
      <c r="H89" s="12"/>
      <c r="I89" s="12"/>
      <c r="J89" s="12"/>
      <c r="K89" s="12">
        <f t="shared" si="5"/>
        <v>0</v>
      </c>
      <c r="L89" s="12">
        <f t="shared" si="5"/>
        <v>0</v>
      </c>
      <c r="M89" s="12"/>
      <c r="N89" s="12"/>
      <c r="O89" s="1"/>
    </row>
    <row r="90" spans="1:15" ht="101.25" x14ac:dyDescent="0.25">
      <c r="A90" s="43"/>
      <c r="B90" s="9" t="s">
        <v>128</v>
      </c>
      <c r="C90" s="12"/>
      <c r="D90" s="12"/>
      <c r="E90" s="12"/>
      <c r="F90" s="12"/>
      <c r="G90" s="12"/>
      <c r="H90" s="12"/>
      <c r="I90" s="12"/>
      <c r="J90" s="12"/>
      <c r="K90" s="12">
        <f t="shared" si="5"/>
        <v>0</v>
      </c>
      <c r="L90" s="12">
        <f t="shared" si="5"/>
        <v>0</v>
      </c>
      <c r="M90" s="12"/>
      <c r="N90" s="12"/>
      <c r="O90" s="1"/>
    </row>
    <row r="91" spans="1:15" ht="123.75" x14ac:dyDescent="0.25">
      <c r="A91" s="43"/>
      <c r="B91" s="9" t="s">
        <v>129</v>
      </c>
      <c r="C91" s="12"/>
      <c r="D91" s="12"/>
      <c r="E91" s="12"/>
      <c r="F91" s="12"/>
      <c r="G91" s="12"/>
      <c r="H91" s="12"/>
      <c r="I91" s="12"/>
      <c r="J91" s="12"/>
      <c r="K91" s="12">
        <f t="shared" si="5"/>
        <v>0</v>
      </c>
      <c r="L91" s="12">
        <f t="shared" si="5"/>
        <v>0</v>
      </c>
      <c r="M91" s="12"/>
      <c r="N91" s="12"/>
      <c r="O91" s="1"/>
    </row>
    <row r="92" spans="1:15" ht="101.25" x14ac:dyDescent="0.25">
      <c r="A92" s="43"/>
      <c r="B92" s="9" t="s">
        <v>130</v>
      </c>
      <c r="C92" s="12"/>
      <c r="D92" s="12"/>
      <c r="E92" s="12"/>
      <c r="F92" s="12"/>
      <c r="G92" s="12"/>
      <c r="H92" s="12"/>
      <c r="I92" s="12"/>
      <c r="J92" s="12"/>
      <c r="K92" s="12">
        <f t="shared" si="5"/>
        <v>0</v>
      </c>
      <c r="L92" s="12">
        <f t="shared" si="5"/>
        <v>0</v>
      </c>
      <c r="M92" s="12"/>
      <c r="N92" s="12"/>
      <c r="O92" s="1"/>
    </row>
    <row r="93" spans="1:15" ht="180" x14ac:dyDescent="0.25">
      <c r="A93" s="43"/>
      <c r="B93" s="9" t="s">
        <v>131</v>
      </c>
      <c r="C93" s="47">
        <v>17856.484619999999</v>
      </c>
      <c r="D93" s="12">
        <v>11915.904</v>
      </c>
      <c r="E93" s="12"/>
      <c r="F93" s="12"/>
      <c r="G93" s="12"/>
      <c r="H93" s="12"/>
      <c r="I93" s="12"/>
      <c r="J93" s="12"/>
      <c r="K93" s="12">
        <f t="shared" si="5"/>
        <v>17856.484619999999</v>
      </c>
      <c r="L93" s="12">
        <f t="shared" si="5"/>
        <v>11915.904</v>
      </c>
      <c r="M93" s="12"/>
      <c r="N93" s="12"/>
      <c r="O93" s="1"/>
    </row>
    <row r="94" spans="1:15" ht="157.5" x14ac:dyDescent="0.25">
      <c r="A94" s="43"/>
      <c r="B94" s="9" t="s">
        <v>132</v>
      </c>
      <c r="C94" s="47">
        <v>17856.484619999999</v>
      </c>
      <c r="D94" s="12">
        <v>11915.904</v>
      </c>
      <c r="E94" s="12"/>
      <c r="F94" s="12"/>
      <c r="G94" s="12"/>
      <c r="H94" s="12"/>
      <c r="I94" s="12"/>
      <c r="J94" s="12"/>
      <c r="K94" s="12">
        <f t="shared" si="5"/>
        <v>17856.484619999999</v>
      </c>
      <c r="L94" s="12">
        <f t="shared" si="5"/>
        <v>11915.904</v>
      </c>
      <c r="M94" s="12"/>
      <c r="N94" s="12"/>
      <c r="O94" s="1"/>
    </row>
    <row r="95" spans="1:15" x14ac:dyDescent="0.25">
      <c r="A95" s="87" t="s">
        <v>133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9"/>
      <c r="O95" s="1"/>
    </row>
    <row r="96" spans="1:15" ht="101.25" x14ac:dyDescent="0.25">
      <c r="A96" s="43"/>
      <c r="B96" s="9" t="s">
        <v>134</v>
      </c>
      <c r="C96" s="12">
        <v>8746.98</v>
      </c>
      <c r="D96" s="12">
        <v>4111.6095599999999</v>
      </c>
      <c r="E96" s="12">
        <v>13673.92</v>
      </c>
      <c r="F96" s="12">
        <v>6156.1313499999997</v>
      </c>
      <c r="G96" s="12">
        <v>997.3</v>
      </c>
      <c r="H96" s="12">
        <v>520</v>
      </c>
      <c r="I96" s="12"/>
      <c r="J96" s="12"/>
      <c r="K96" s="12">
        <f t="shared" si="5"/>
        <v>23418.2</v>
      </c>
      <c r="L96" s="12">
        <f t="shared" si="5"/>
        <v>10787.74091</v>
      </c>
      <c r="M96" s="12"/>
      <c r="N96" s="12"/>
      <c r="O96" s="1"/>
    </row>
    <row r="97" spans="1:15" ht="90" x14ac:dyDescent="0.25">
      <c r="A97" s="43"/>
      <c r="B97" s="9" t="s">
        <v>135</v>
      </c>
      <c r="C97" s="12"/>
      <c r="D97" s="12"/>
      <c r="E97" s="12"/>
      <c r="F97" s="12"/>
      <c r="G97" s="12">
        <v>527.20000000000005</v>
      </c>
      <c r="H97" s="12">
        <v>282.3</v>
      </c>
      <c r="I97" s="12"/>
      <c r="J97" s="12"/>
      <c r="K97" s="12">
        <f t="shared" si="5"/>
        <v>527.20000000000005</v>
      </c>
      <c r="L97" s="12">
        <f t="shared" si="5"/>
        <v>282.3</v>
      </c>
      <c r="M97" s="12"/>
      <c r="N97" s="12"/>
      <c r="O97" s="1"/>
    </row>
    <row r="98" spans="1:15" ht="56.25" x14ac:dyDescent="0.25">
      <c r="A98" s="43"/>
      <c r="B98" s="9" t="s">
        <v>136</v>
      </c>
      <c r="C98" s="12">
        <v>8746.98</v>
      </c>
      <c r="D98" s="12">
        <v>4111.6095599999999</v>
      </c>
      <c r="E98" s="12">
        <v>1307.02</v>
      </c>
      <c r="F98" s="12">
        <v>639.23135000000002</v>
      </c>
      <c r="G98" s="12"/>
      <c r="H98" s="12"/>
      <c r="I98" s="12"/>
      <c r="J98" s="12"/>
      <c r="K98" s="12">
        <f t="shared" si="5"/>
        <v>10054</v>
      </c>
      <c r="L98" s="12">
        <f t="shared" si="5"/>
        <v>4750.8409099999999</v>
      </c>
      <c r="M98" s="12"/>
      <c r="N98" s="12"/>
      <c r="O98" s="1"/>
    </row>
    <row r="99" spans="1:15" ht="67.5" x14ac:dyDescent="0.25">
      <c r="A99" s="43"/>
      <c r="B99" s="9" t="s">
        <v>137</v>
      </c>
      <c r="C99" s="12"/>
      <c r="D99" s="12"/>
      <c r="E99" s="12">
        <v>12366.9</v>
      </c>
      <c r="F99" s="12">
        <v>5516.9</v>
      </c>
      <c r="G99" s="12"/>
      <c r="H99" s="12"/>
      <c r="I99" s="12"/>
      <c r="J99" s="12"/>
      <c r="K99" s="12">
        <f t="shared" si="5"/>
        <v>12366.9</v>
      </c>
      <c r="L99" s="12">
        <f t="shared" si="5"/>
        <v>5516.9</v>
      </c>
      <c r="M99" s="12"/>
      <c r="N99" s="12"/>
      <c r="O99" s="1"/>
    </row>
    <row r="100" spans="1:15" ht="101.25" x14ac:dyDescent="0.25">
      <c r="A100" s="43"/>
      <c r="B100" s="9" t="s">
        <v>138</v>
      </c>
      <c r="C100" s="12"/>
      <c r="D100" s="12"/>
      <c r="E100" s="12"/>
      <c r="F100" s="12"/>
      <c r="G100" s="12"/>
      <c r="H100" s="12"/>
      <c r="I100" s="12"/>
      <c r="J100" s="12"/>
      <c r="K100" s="12">
        <f t="shared" si="5"/>
        <v>0</v>
      </c>
      <c r="L100" s="12">
        <f t="shared" si="5"/>
        <v>0</v>
      </c>
      <c r="M100" s="12"/>
      <c r="N100" s="12"/>
      <c r="O100" s="1"/>
    </row>
    <row r="101" spans="1:15" ht="90" x14ac:dyDescent="0.25">
      <c r="A101" s="43"/>
      <c r="B101" s="9" t="s">
        <v>139</v>
      </c>
      <c r="C101" s="12"/>
      <c r="D101" s="12"/>
      <c r="E101" s="12"/>
      <c r="F101" s="12"/>
      <c r="G101" s="12"/>
      <c r="H101" s="12"/>
      <c r="I101" s="12"/>
      <c r="J101" s="12"/>
      <c r="K101" s="12">
        <f t="shared" si="5"/>
        <v>0</v>
      </c>
      <c r="L101" s="12">
        <f t="shared" si="5"/>
        <v>0</v>
      </c>
      <c r="M101" s="12"/>
      <c r="N101" s="12"/>
      <c r="O101" s="1"/>
    </row>
    <row r="102" spans="1:15" ht="123.75" x14ac:dyDescent="0.25">
      <c r="A102" s="43"/>
      <c r="B102" s="9" t="s">
        <v>140</v>
      </c>
      <c r="C102" s="12"/>
      <c r="D102" s="12"/>
      <c r="E102" s="12"/>
      <c r="F102" s="12"/>
      <c r="G102" s="12">
        <v>470.1</v>
      </c>
      <c r="H102" s="12">
        <v>237.7</v>
      </c>
      <c r="I102" s="12"/>
      <c r="J102" s="12"/>
      <c r="K102" s="12">
        <f t="shared" si="5"/>
        <v>470.1</v>
      </c>
      <c r="L102" s="12">
        <f t="shared" si="5"/>
        <v>237.7</v>
      </c>
      <c r="M102" s="12"/>
      <c r="N102" s="12"/>
      <c r="O102" s="1"/>
    </row>
    <row r="103" spans="1:15" ht="101.25" x14ac:dyDescent="0.25">
      <c r="A103" s="43"/>
      <c r="B103" s="9" t="s">
        <v>141</v>
      </c>
      <c r="C103" s="12"/>
      <c r="D103" s="12"/>
      <c r="E103" s="12"/>
      <c r="F103" s="12"/>
      <c r="G103" s="12">
        <v>370.14706000000001</v>
      </c>
      <c r="H103" s="12">
        <v>370.14706000000001</v>
      </c>
      <c r="I103" s="12"/>
      <c r="J103" s="12"/>
      <c r="K103" s="12">
        <f t="shared" si="5"/>
        <v>370.14706000000001</v>
      </c>
      <c r="L103" s="12">
        <f t="shared" si="5"/>
        <v>370.14706000000001</v>
      </c>
      <c r="M103" s="12"/>
      <c r="N103" s="12"/>
      <c r="O103" s="1"/>
    </row>
    <row r="104" spans="1:15" ht="101.25" x14ac:dyDescent="0.25">
      <c r="A104" s="43"/>
      <c r="B104" s="9" t="s">
        <v>142</v>
      </c>
      <c r="C104" s="12"/>
      <c r="D104" s="12"/>
      <c r="E104" s="12"/>
      <c r="F104" s="12"/>
      <c r="G104" s="12">
        <v>370.14706000000001</v>
      </c>
      <c r="H104" s="12">
        <v>370.14706000000001</v>
      </c>
      <c r="I104" s="12"/>
      <c r="J104" s="12"/>
      <c r="K104" s="12">
        <f t="shared" si="5"/>
        <v>370.14706000000001</v>
      </c>
      <c r="L104" s="12">
        <f t="shared" si="5"/>
        <v>370.14706000000001</v>
      </c>
      <c r="M104" s="12"/>
      <c r="N104" s="12"/>
      <c r="O104" s="1"/>
    </row>
    <row r="105" spans="1:15" ht="112.5" x14ac:dyDescent="0.25">
      <c r="A105" s="43"/>
      <c r="B105" s="9" t="s">
        <v>143</v>
      </c>
      <c r="C105" s="12"/>
      <c r="D105" s="12"/>
      <c r="E105" s="12"/>
      <c r="F105" s="12"/>
      <c r="G105" s="12"/>
      <c r="H105" s="12"/>
      <c r="I105" s="12"/>
      <c r="J105" s="12"/>
      <c r="K105" s="12">
        <f t="shared" si="5"/>
        <v>0</v>
      </c>
      <c r="L105" s="12">
        <f t="shared" si="5"/>
        <v>0</v>
      </c>
      <c r="M105" s="12"/>
      <c r="N105" s="12"/>
      <c r="O105" s="1"/>
    </row>
    <row r="106" spans="1:15" ht="135" x14ac:dyDescent="0.25">
      <c r="A106" s="43"/>
      <c r="B106" s="9" t="s">
        <v>144</v>
      </c>
      <c r="C106" s="12"/>
      <c r="D106" s="12"/>
      <c r="E106" s="12"/>
      <c r="F106" s="12"/>
      <c r="G106" s="12">
        <v>260</v>
      </c>
      <c r="H106" s="12">
        <v>256.78500000000003</v>
      </c>
      <c r="I106" s="12"/>
      <c r="J106" s="12"/>
      <c r="K106" s="12">
        <f t="shared" si="5"/>
        <v>260</v>
      </c>
      <c r="L106" s="12">
        <f t="shared" si="5"/>
        <v>256.78500000000003</v>
      </c>
      <c r="M106" s="12"/>
      <c r="N106" s="12"/>
      <c r="O106" s="1"/>
    </row>
    <row r="107" spans="1:15" ht="123.75" x14ac:dyDescent="0.25">
      <c r="A107" s="43"/>
      <c r="B107" s="9" t="s">
        <v>145</v>
      </c>
      <c r="C107" s="12"/>
      <c r="D107" s="12"/>
      <c r="E107" s="12"/>
      <c r="F107" s="12"/>
      <c r="G107" s="12">
        <v>260</v>
      </c>
      <c r="H107" s="12">
        <v>256.78500000000003</v>
      </c>
      <c r="I107" s="12"/>
      <c r="J107" s="12"/>
      <c r="K107" s="12">
        <f t="shared" si="5"/>
        <v>260</v>
      </c>
      <c r="L107" s="12">
        <f t="shared" si="5"/>
        <v>256.78500000000003</v>
      </c>
      <c r="M107" s="12"/>
      <c r="N107" s="12"/>
      <c r="O107" s="1"/>
    </row>
    <row r="108" spans="1:15" x14ac:dyDescent="0.25">
      <c r="A108" s="87" t="s">
        <v>146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9"/>
      <c r="O108" s="1"/>
    </row>
    <row r="109" spans="1:15" ht="78.75" x14ac:dyDescent="0.25">
      <c r="A109" s="43"/>
      <c r="B109" s="9" t="s">
        <v>147</v>
      </c>
      <c r="C109" s="12"/>
      <c r="D109" s="12"/>
      <c r="E109" s="12"/>
      <c r="F109" s="12"/>
      <c r="G109" s="12">
        <v>30</v>
      </c>
      <c r="H109" s="12"/>
      <c r="I109" s="12"/>
      <c r="J109" s="12"/>
      <c r="K109" s="12">
        <f t="shared" si="5"/>
        <v>30</v>
      </c>
      <c r="L109" s="12">
        <f t="shared" si="5"/>
        <v>0</v>
      </c>
      <c r="M109" s="12"/>
      <c r="N109" s="12"/>
      <c r="O109" s="1"/>
    </row>
    <row r="110" spans="1:15" ht="78.75" x14ac:dyDescent="0.25">
      <c r="A110" s="43"/>
      <c r="B110" s="9" t="s">
        <v>148</v>
      </c>
      <c r="C110" s="12"/>
      <c r="D110" s="12"/>
      <c r="E110" s="12"/>
      <c r="F110" s="12"/>
      <c r="G110" s="12"/>
      <c r="H110" s="12"/>
      <c r="I110" s="12"/>
      <c r="J110" s="12"/>
      <c r="K110" s="12">
        <f t="shared" si="5"/>
        <v>0</v>
      </c>
      <c r="L110" s="12">
        <f t="shared" si="5"/>
        <v>0</v>
      </c>
      <c r="M110" s="12"/>
      <c r="N110" s="12"/>
      <c r="O110" s="1"/>
    </row>
    <row r="111" spans="1:15" ht="123.75" x14ac:dyDescent="0.25">
      <c r="A111" s="43"/>
      <c r="B111" s="9" t="s">
        <v>149</v>
      </c>
      <c r="C111" s="12"/>
      <c r="D111" s="12"/>
      <c r="E111" s="12"/>
      <c r="F111" s="12"/>
      <c r="G111" s="12">
        <v>30</v>
      </c>
      <c r="H111" s="12"/>
      <c r="I111" s="12"/>
      <c r="J111" s="12"/>
      <c r="K111" s="12">
        <f t="shared" si="5"/>
        <v>30</v>
      </c>
      <c r="L111" s="12">
        <f t="shared" si="5"/>
        <v>0</v>
      </c>
      <c r="M111" s="12"/>
      <c r="N111" s="12"/>
      <c r="O111" s="1"/>
    </row>
    <row r="112" spans="1:15" x14ac:dyDescent="0.25">
      <c r="A112" s="87" t="s">
        <v>150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9"/>
      <c r="O112" s="1"/>
    </row>
    <row r="113" spans="1:15" ht="123.75" x14ac:dyDescent="0.25">
      <c r="A113" s="43"/>
      <c r="B113" s="9" t="s">
        <v>151</v>
      </c>
      <c r="C113" s="12"/>
      <c r="D113" s="12"/>
      <c r="E113" s="12"/>
      <c r="F113" s="12"/>
      <c r="G113" s="12"/>
      <c r="H113" s="12"/>
      <c r="I113" s="12"/>
      <c r="J113" s="12"/>
      <c r="K113" s="12">
        <f t="shared" si="5"/>
        <v>0</v>
      </c>
      <c r="L113" s="12">
        <f t="shared" si="5"/>
        <v>0</v>
      </c>
      <c r="M113" s="12"/>
      <c r="N113" s="12"/>
      <c r="O113" s="1"/>
    </row>
    <row r="114" spans="1:15" ht="123.75" x14ac:dyDescent="0.25">
      <c r="A114" s="43"/>
      <c r="B114" s="9" t="s">
        <v>152</v>
      </c>
      <c r="C114" s="12"/>
      <c r="D114" s="12"/>
      <c r="E114" s="12"/>
      <c r="F114" s="12"/>
      <c r="G114" s="12"/>
      <c r="H114" s="12"/>
      <c r="I114" s="12"/>
      <c r="J114" s="12"/>
      <c r="K114" s="12">
        <f t="shared" si="5"/>
        <v>0</v>
      </c>
      <c r="L114" s="12">
        <f t="shared" si="5"/>
        <v>0</v>
      </c>
      <c r="M114" s="12"/>
      <c r="N114" s="12"/>
      <c r="O114" s="1"/>
    </row>
    <row r="115" spans="1:15" ht="26.25" customHeight="1" x14ac:dyDescent="0.25">
      <c r="A115" s="87" t="s">
        <v>573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9"/>
      <c r="O115" s="1"/>
    </row>
    <row r="116" spans="1:15" ht="146.25" x14ac:dyDescent="0.25">
      <c r="A116" s="43"/>
      <c r="B116" s="9" t="s">
        <v>574</v>
      </c>
      <c r="C116" s="12"/>
      <c r="D116" s="12"/>
      <c r="E116" s="12"/>
      <c r="F116" s="12"/>
      <c r="G116" s="12">
        <v>100</v>
      </c>
      <c r="H116" s="12">
        <v>50</v>
      </c>
      <c r="I116" s="12"/>
      <c r="J116" s="12"/>
      <c r="K116" s="12">
        <f>C116+E116+G116</f>
        <v>100</v>
      </c>
      <c r="L116" s="12">
        <f>D116+F116+H116</f>
        <v>50</v>
      </c>
      <c r="M116" s="12"/>
      <c r="N116" s="12"/>
      <c r="O116" s="1"/>
    </row>
    <row r="117" spans="1:15" ht="56.25" x14ac:dyDescent="0.25">
      <c r="A117" s="43"/>
      <c r="B117" s="9" t="s">
        <v>575</v>
      </c>
      <c r="C117" s="12"/>
      <c r="D117" s="12"/>
      <c r="E117" s="12"/>
      <c r="F117" s="12"/>
      <c r="G117" s="12"/>
      <c r="H117" s="12"/>
      <c r="I117" s="12"/>
      <c r="J117" s="12"/>
      <c r="K117" s="12">
        <f t="shared" ref="K117:L119" si="8">C117+E117+G117</f>
        <v>0</v>
      </c>
      <c r="L117" s="12">
        <f t="shared" si="8"/>
        <v>0</v>
      </c>
      <c r="M117" s="12"/>
      <c r="N117" s="12"/>
      <c r="O117" s="1"/>
    </row>
    <row r="118" spans="1:15" ht="22.5" x14ac:dyDescent="0.25">
      <c r="A118" s="43"/>
      <c r="B118" s="9" t="s">
        <v>576</v>
      </c>
      <c r="C118" s="12"/>
      <c r="D118" s="12"/>
      <c r="E118" s="12"/>
      <c r="F118" s="12"/>
      <c r="G118" s="12"/>
      <c r="H118" s="12"/>
      <c r="I118" s="12"/>
      <c r="J118" s="12"/>
      <c r="K118" s="12">
        <f t="shared" si="8"/>
        <v>0</v>
      </c>
      <c r="L118" s="12">
        <f t="shared" si="8"/>
        <v>0</v>
      </c>
      <c r="M118" s="12"/>
      <c r="N118" s="12"/>
      <c r="O118" s="1"/>
    </row>
    <row r="119" spans="1:15" ht="22.5" x14ac:dyDescent="0.25">
      <c r="A119" s="43"/>
      <c r="B119" s="9" t="s">
        <v>577</v>
      </c>
      <c r="C119" s="12"/>
      <c r="D119" s="12"/>
      <c r="E119" s="12"/>
      <c r="F119" s="12"/>
      <c r="G119" s="12">
        <v>100</v>
      </c>
      <c r="H119" s="12">
        <v>50</v>
      </c>
      <c r="I119" s="12"/>
      <c r="J119" s="12"/>
      <c r="K119" s="12">
        <f t="shared" si="8"/>
        <v>100</v>
      </c>
      <c r="L119" s="12">
        <f t="shared" si="8"/>
        <v>50</v>
      </c>
      <c r="M119" s="12"/>
      <c r="N119" s="12"/>
      <c r="O119" s="1"/>
    </row>
    <row r="120" spans="1:15" ht="28.5" customHeight="1" x14ac:dyDescent="0.25">
      <c r="A120" s="87" t="s">
        <v>599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9"/>
      <c r="O120" s="1"/>
    </row>
    <row r="121" spans="1:15" ht="146.25" x14ac:dyDescent="0.25">
      <c r="A121" s="43"/>
      <c r="B121" s="9" t="s">
        <v>600</v>
      </c>
      <c r="C121" s="12">
        <v>1855.49389</v>
      </c>
      <c r="D121" s="12">
        <v>896.31768</v>
      </c>
      <c r="E121" s="12">
        <v>57.38711</v>
      </c>
      <c r="F121" s="12">
        <v>29.34366</v>
      </c>
      <c r="G121" s="12"/>
      <c r="H121" s="12"/>
      <c r="I121" s="12"/>
      <c r="J121" s="12"/>
      <c r="K121" s="12">
        <f t="shared" ref="K121:L122" si="9">C121+E121+G121</f>
        <v>1912.8809999999999</v>
      </c>
      <c r="L121" s="12">
        <f t="shared" si="9"/>
        <v>925.66134</v>
      </c>
      <c r="M121" s="12"/>
      <c r="N121" s="12"/>
      <c r="O121" s="1"/>
    </row>
    <row r="122" spans="1:15" ht="123.75" x14ac:dyDescent="0.25">
      <c r="A122" s="43"/>
      <c r="B122" s="9" t="s">
        <v>601</v>
      </c>
      <c r="C122" s="12">
        <v>1855.49389</v>
      </c>
      <c r="D122" s="12">
        <v>896.31768</v>
      </c>
      <c r="E122" s="12">
        <v>57.38711</v>
      </c>
      <c r="F122" s="12">
        <v>29.34366</v>
      </c>
      <c r="G122" s="12"/>
      <c r="H122" s="12"/>
      <c r="I122" s="12"/>
      <c r="J122" s="12"/>
      <c r="K122" s="12">
        <f t="shared" si="9"/>
        <v>1912.8809999999999</v>
      </c>
      <c r="L122" s="12">
        <f t="shared" si="9"/>
        <v>925.66134</v>
      </c>
      <c r="M122" s="12"/>
      <c r="N122" s="12"/>
      <c r="O122" s="1"/>
    </row>
    <row r="123" spans="1:15" s="40" customFormat="1" x14ac:dyDescent="0.25">
      <c r="A123" s="11"/>
      <c r="B123" s="44" t="s">
        <v>249</v>
      </c>
      <c r="C123" s="41">
        <f>C65+C68+C71+C75+C79+C80+C82+C85+C87+C93+C96+C103+C106+C109+C113+C116+C121</f>
        <v>28458.95851</v>
      </c>
      <c r="D123" s="41">
        <f t="shared" ref="D123:J123" si="10">D65+D68+D71+D75+D79+D80+D82+D85+D87+D93+D96+D103+D106+D109+D113+D116+D121</f>
        <v>16923.83124</v>
      </c>
      <c r="E123" s="41">
        <f t="shared" si="10"/>
        <v>39420.207110000003</v>
      </c>
      <c r="F123" s="41">
        <f t="shared" si="10"/>
        <v>13282.78674</v>
      </c>
      <c r="G123" s="41">
        <f t="shared" si="10"/>
        <v>89454.598940000011</v>
      </c>
      <c r="H123" s="41">
        <f t="shared" si="10"/>
        <v>44734.296560000003</v>
      </c>
      <c r="I123" s="41">
        <f t="shared" si="10"/>
        <v>0</v>
      </c>
      <c r="J123" s="41">
        <f t="shared" si="10"/>
        <v>0</v>
      </c>
      <c r="K123" s="41">
        <f>C123+E123+G123</f>
        <v>157333.76456000001</v>
      </c>
      <c r="L123" s="32">
        <f>D123+F123+H123</f>
        <v>74940.914539999998</v>
      </c>
      <c r="M123" s="32"/>
      <c r="N123" s="32"/>
      <c r="O123" s="18"/>
    </row>
    <row r="124" spans="1:15" ht="29.25" customHeight="1" x14ac:dyDescent="0.25">
      <c r="A124" s="95" t="s">
        <v>153</v>
      </c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7"/>
      <c r="O124" s="1"/>
    </row>
    <row r="125" spans="1:15" ht="15" customHeight="1" x14ac:dyDescent="0.25">
      <c r="A125" s="87" t="s">
        <v>154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9"/>
      <c r="O125" s="1"/>
    </row>
    <row r="126" spans="1:15" ht="112.5" x14ac:dyDescent="0.25">
      <c r="A126" s="43"/>
      <c r="B126" s="9" t="s">
        <v>155</v>
      </c>
      <c r="C126" s="12"/>
      <c r="D126" s="12"/>
      <c r="E126" s="12"/>
      <c r="F126" s="12"/>
      <c r="G126" s="12"/>
      <c r="H126" s="12"/>
      <c r="I126" s="12"/>
      <c r="J126" s="12"/>
      <c r="K126" s="12">
        <f t="shared" ref="K126:L201" si="11">C126+E126+G126</f>
        <v>0</v>
      </c>
      <c r="L126" s="12">
        <f t="shared" si="11"/>
        <v>0</v>
      </c>
      <c r="M126" s="12"/>
      <c r="N126" s="12"/>
      <c r="O126" s="1"/>
    </row>
    <row r="127" spans="1:15" ht="123.75" x14ac:dyDescent="0.25">
      <c r="A127" s="43"/>
      <c r="B127" s="9" t="s">
        <v>156</v>
      </c>
      <c r="C127" s="12"/>
      <c r="D127" s="12"/>
      <c r="E127" s="12"/>
      <c r="F127" s="12"/>
      <c r="G127" s="12"/>
      <c r="H127" s="12"/>
      <c r="I127" s="12"/>
      <c r="J127" s="12"/>
      <c r="K127" s="12">
        <f t="shared" si="11"/>
        <v>0</v>
      </c>
      <c r="L127" s="12">
        <f t="shared" si="11"/>
        <v>0</v>
      </c>
      <c r="M127" s="12"/>
      <c r="N127" s="12"/>
      <c r="O127" s="1"/>
    </row>
    <row r="128" spans="1:15" ht="67.5" x14ac:dyDescent="0.25">
      <c r="A128" s="43"/>
      <c r="B128" s="9" t="s">
        <v>157</v>
      </c>
      <c r="C128" s="12"/>
      <c r="D128" s="12"/>
      <c r="E128" s="12"/>
      <c r="F128" s="12"/>
      <c r="G128" s="12"/>
      <c r="H128" s="12"/>
      <c r="I128" s="12"/>
      <c r="J128" s="12"/>
      <c r="K128" s="12">
        <f t="shared" si="11"/>
        <v>0</v>
      </c>
      <c r="L128" s="12">
        <f t="shared" si="11"/>
        <v>0</v>
      </c>
      <c r="M128" s="12"/>
      <c r="N128" s="12"/>
      <c r="O128" s="1"/>
    </row>
    <row r="129" spans="1:15" ht="30.75" customHeight="1" x14ac:dyDescent="0.25">
      <c r="A129" s="87" t="s">
        <v>158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9"/>
      <c r="O129" s="1"/>
    </row>
    <row r="130" spans="1:15" ht="78.75" x14ac:dyDescent="0.25">
      <c r="A130" s="43"/>
      <c r="B130" s="9" t="s">
        <v>159</v>
      </c>
      <c r="C130" s="12"/>
      <c r="D130" s="12"/>
      <c r="E130" s="12"/>
      <c r="F130" s="12"/>
      <c r="G130" s="12">
        <v>6914.0132100000001</v>
      </c>
      <c r="H130" s="12">
        <v>3673.2715499999999</v>
      </c>
      <c r="I130" s="12"/>
      <c r="J130" s="12"/>
      <c r="K130" s="12">
        <f t="shared" si="11"/>
        <v>6914.0132100000001</v>
      </c>
      <c r="L130" s="12">
        <f t="shared" si="11"/>
        <v>3673.2715499999999</v>
      </c>
      <c r="M130" s="12"/>
      <c r="N130" s="12"/>
      <c r="O130" s="1"/>
    </row>
    <row r="131" spans="1:15" ht="67.5" x14ac:dyDescent="0.25">
      <c r="A131" s="43"/>
      <c r="B131" s="9" t="s">
        <v>160</v>
      </c>
      <c r="C131" s="12"/>
      <c r="D131" s="12"/>
      <c r="E131" s="12"/>
      <c r="F131" s="12"/>
      <c r="G131" s="12"/>
      <c r="H131" s="12"/>
      <c r="I131" s="12"/>
      <c r="J131" s="12"/>
      <c r="K131" s="12">
        <f t="shared" si="11"/>
        <v>0</v>
      </c>
      <c r="L131" s="12">
        <f t="shared" si="11"/>
        <v>0</v>
      </c>
      <c r="M131" s="12"/>
      <c r="N131" s="12"/>
      <c r="O131" s="1"/>
    </row>
    <row r="132" spans="1:15" ht="67.5" x14ac:dyDescent="0.25">
      <c r="A132" s="43"/>
      <c r="B132" s="9" t="s">
        <v>161</v>
      </c>
      <c r="C132" s="12"/>
      <c r="D132" s="12"/>
      <c r="E132" s="12"/>
      <c r="F132" s="12"/>
      <c r="G132" s="12"/>
      <c r="H132" s="12"/>
      <c r="I132" s="12"/>
      <c r="J132" s="12"/>
      <c r="K132" s="12">
        <f t="shared" si="11"/>
        <v>0</v>
      </c>
      <c r="L132" s="12">
        <f t="shared" si="11"/>
        <v>0</v>
      </c>
      <c r="M132" s="12"/>
      <c r="N132" s="12"/>
      <c r="O132" s="1"/>
    </row>
    <row r="133" spans="1:15" ht="78.75" x14ac:dyDescent="0.25">
      <c r="A133" s="43"/>
      <c r="B133" s="9" t="s">
        <v>162</v>
      </c>
      <c r="C133" s="12"/>
      <c r="D133" s="12"/>
      <c r="E133" s="12"/>
      <c r="F133" s="12"/>
      <c r="G133" s="12"/>
      <c r="H133" s="12"/>
      <c r="I133" s="12"/>
      <c r="J133" s="12"/>
      <c r="K133" s="12">
        <f t="shared" si="11"/>
        <v>0</v>
      </c>
      <c r="L133" s="12">
        <f t="shared" si="11"/>
        <v>0</v>
      </c>
      <c r="M133" s="12"/>
      <c r="N133" s="12"/>
      <c r="O133" s="1"/>
    </row>
    <row r="134" spans="1:15" ht="67.5" x14ac:dyDescent="0.25">
      <c r="A134" s="43"/>
      <c r="B134" s="9" t="s">
        <v>163</v>
      </c>
      <c r="C134" s="12"/>
      <c r="D134" s="12"/>
      <c r="E134" s="12"/>
      <c r="F134" s="12"/>
      <c r="G134" s="12"/>
      <c r="H134" s="12"/>
      <c r="I134" s="12"/>
      <c r="J134" s="12"/>
      <c r="K134" s="12">
        <f t="shared" si="11"/>
        <v>0</v>
      </c>
      <c r="L134" s="12">
        <f t="shared" si="11"/>
        <v>0</v>
      </c>
      <c r="M134" s="12"/>
      <c r="N134" s="12"/>
      <c r="O134" s="1"/>
    </row>
    <row r="135" spans="1:15" ht="67.5" x14ac:dyDescent="0.25">
      <c r="A135" s="43"/>
      <c r="B135" s="9" t="s">
        <v>164</v>
      </c>
      <c r="C135" s="12"/>
      <c r="D135" s="12"/>
      <c r="E135" s="12"/>
      <c r="F135" s="12"/>
      <c r="G135" s="12"/>
      <c r="H135" s="12"/>
      <c r="I135" s="12"/>
      <c r="J135" s="12"/>
      <c r="K135" s="12">
        <f t="shared" si="11"/>
        <v>0</v>
      </c>
      <c r="L135" s="12">
        <f t="shared" si="11"/>
        <v>0</v>
      </c>
      <c r="M135" s="12"/>
      <c r="N135" s="12"/>
      <c r="O135" s="1"/>
    </row>
    <row r="136" spans="1:15" ht="67.5" x14ac:dyDescent="0.25">
      <c r="A136" s="43"/>
      <c r="B136" s="9" t="s">
        <v>165</v>
      </c>
      <c r="C136" s="12"/>
      <c r="D136" s="12"/>
      <c r="E136" s="12"/>
      <c r="F136" s="12"/>
      <c r="G136" s="12"/>
      <c r="H136" s="12"/>
      <c r="I136" s="12"/>
      <c r="J136" s="12"/>
      <c r="K136" s="12">
        <f t="shared" si="11"/>
        <v>0</v>
      </c>
      <c r="L136" s="12">
        <f t="shared" si="11"/>
        <v>0</v>
      </c>
      <c r="M136" s="12"/>
      <c r="N136" s="12"/>
      <c r="O136" s="1"/>
    </row>
    <row r="137" spans="1:15" ht="67.5" x14ac:dyDescent="0.25">
      <c r="A137" s="43"/>
      <c r="B137" s="9" t="s">
        <v>166</v>
      </c>
      <c r="C137" s="12"/>
      <c r="D137" s="12"/>
      <c r="E137" s="12"/>
      <c r="F137" s="12"/>
      <c r="G137" s="12"/>
      <c r="H137" s="12"/>
      <c r="I137" s="12"/>
      <c r="J137" s="12"/>
      <c r="K137" s="12">
        <f t="shared" si="11"/>
        <v>0</v>
      </c>
      <c r="L137" s="12">
        <f t="shared" si="11"/>
        <v>0</v>
      </c>
      <c r="M137" s="12"/>
      <c r="N137" s="12"/>
      <c r="O137" s="1"/>
    </row>
    <row r="138" spans="1:15" ht="67.5" x14ac:dyDescent="0.25">
      <c r="A138" s="43"/>
      <c r="B138" s="9" t="s">
        <v>167</v>
      </c>
      <c r="C138" s="12"/>
      <c r="D138" s="12"/>
      <c r="E138" s="12"/>
      <c r="F138" s="12"/>
      <c r="G138" s="12"/>
      <c r="H138" s="12"/>
      <c r="I138" s="12"/>
      <c r="J138" s="12"/>
      <c r="K138" s="12">
        <f t="shared" si="11"/>
        <v>0</v>
      </c>
      <c r="L138" s="12">
        <f t="shared" si="11"/>
        <v>0</v>
      </c>
      <c r="M138" s="12"/>
      <c r="N138" s="12"/>
      <c r="O138" s="1"/>
    </row>
    <row r="139" spans="1:15" ht="67.5" x14ac:dyDescent="0.25">
      <c r="A139" s="43"/>
      <c r="B139" s="9" t="s">
        <v>168</v>
      </c>
      <c r="C139" s="12"/>
      <c r="D139" s="12"/>
      <c r="E139" s="12"/>
      <c r="F139" s="12"/>
      <c r="G139" s="12"/>
      <c r="H139" s="12"/>
      <c r="I139" s="12"/>
      <c r="J139" s="12"/>
      <c r="K139" s="12">
        <f t="shared" si="11"/>
        <v>0</v>
      </c>
      <c r="L139" s="12">
        <f t="shared" si="11"/>
        <v>0</v>
      </c>
      <c r="M139" s="12"/>
      <c r="N139" s="12"/>
      <c r="O139" s="1"/>
    </row>
    <row r="140" spans="1:15" ht="67.5" x14ac:dyDescent="0.25">
      <c r="A140" s="43"/>
      <c r="B140" s="9" t="s">
        <v>169</v>
      </c>
      <c r="C140" s="12"/>
      <c r="D140" s="12"/>
      <c r="E140" s="12"/>
      <c r="F140" s="12"/>
      <c r="G140" s="12"/>
      <c r="H140" s="12"/>
      <c r="I140" s="12"/>
      <c r="J140" s="12"/>
      <c r="K140" s="12">
        <f t="shared" si="11"/>
        <v>0</v>
      </c>
      <c r="L140" s="12">
        <f t="shared" si="11"/>
        <v>0</v>
      </c>
      <c r="M140" s="12"/>
      <c r="N140" s="12"/>
      <c r="O140" s="1"/>
    </row>
    <row r="141" spans="1:15" ht="112.5" x14ac:dyDescent="0.25">
      <c r="A141" s="43"/>
      <c r="B141" s="9" t="s">
        <v>170</v>
      </c>
      <c r="C141" s="12"/>
      <c r="D141" s="12"/>
      <c r="E141" s="12"/>
      <c r="F141" s="12"/>
      <c r="G141" s="12">
        <v>1740</v>
      </c>
      <c r="H141" s="12">
        <v>685</v>
      </c>
      <c r="I141" s="12"/>
      <c r="J141" s="12"/>
      <c r="K141" s="12">
        <f t="shared" si="11"/>
        <v>1740</v>
      </c>
      <c r="L141" s="12">
        <f t="shared" si="11"/>
        <v>685</v>
      </c>
      <c r="M141" s="12"/>
      <c r="N141" s="12"/>
      <c r="O141" s="1"/>
    </row>
    <row r="142" spans="1:15" ht="112.5" x14ac:dyDescent="0.25">
      <c r="A142" s="43"/>
      <c r="B142" s="9" t="s">
        <v>171</v>
      </c>
      <c r="C142" s="12"/>
      <c r="D142" s="12"/>
      <c r="E142" s="12"/>
      <c r="F142" s="12"/>
      <c r="G142" s="12">
        <v>5174.0132100000001</v>
      </c>
      <c r="H142" s="12">
        <v>2988.2715499999999</v>
      </c>
      <c r="I142" s="12"/>
      <c r="J142" s="12"/>
      <c r="K142" s="12">
        <f t="shared" si="11"/>
        <v>5174.0132100000001</v>
      </c>
      <c r="L142" s="12">
        <f t="shared" si="11"/>
        <v>2988.2715499999999</v>
      </c>
      <c r="M142" s="12"/>
      <c r="N142" s="12"/>
      <c r="O142" s="1"/>
    </row>
    <row r="143" spans="1:15" ht="90" x14ac:dyDescent="0.25">
      <c r="A143" s="43"/>
      <c r="B143" s="9" t="s">
        <v>172</v>
      </c>
      <c r="C143" s="12"/>
      <c r="D143" s="12"/>
      <c r="E143" s="12"/>
      <c r="F143" s="12"/>
      <c r="G143" s="12"/>
      <c r="H143" s="12"/>
      <c r="I143" s="12"/>
      <c r="J143" s="12"/>
      <c r="K143" s="12">
        <f t="shared" si="11"/>
        <v>0</v>
      </c>
      <c r="L143" s="12">
        <f t="shared" si="11"/>
        <v>0</v>
      </c>
      <c r="M143" s="12"/>
      <c r="N143" s="12"/>
      <c r="O143" s="1"/>
    </row>
    <row r="144" spans="1:15" ht="67.5" x14ac:dyDescent="0.25">
      <c r="A144" s="43"/>
      <c r="B144" s="9" t="s">
        <v>173</v>
      </c>
      <c r="C144" s="12"/>
      <c r="D144" s="12"/>
      <c r="E144" s="12"/>
      <c r="F144" s="12"/>
      <c r="G144" s="12"/>
      <c r="H144" s="12"/>
      <c r="I144" s="12"/>
      <c r="J144" s="12"/>
      <c r="K144" s="12">
        <f t="shared" si="11"/>
        <v>0</v>
      </c>
      <c r="L144" s="12">
        <f t="shared" si="11"/>
        <v>0</v>
      </c>
      <c r="M144" s="12"/>
      <c r="N144" s="12"/>
      <c r="O144" s="1"/>
    </row>
    <row r="145" spans="1:15" ht="67.5" x14ac:dyDescent="0.25">
      <c r="A145" s="43"/>
      <c r="B145" s="9" t="s">
        <v>174</v>
      </c>
      <c r="C145" s="12"/>
      <c r="D145" s="12"/>
      <c r="E145" s="12"/>
      <c r="F145" s="12"/>
      <c r="G145" s="12"/>
      <c r="H145" s="12"/>
      <c r="I145" s="12"/>
      <c r="J145" s="12"/>
      <c r="K145" s="12">
        <f t="shared" si="11"/>
        <v>0</v>
      </c>
      <c r="L145" s="12">
        <f t="shared" si="11"/>
        <v>0</v>
      </c>
      <c r="M145" s="12"/>
      <c r="N145" s="12"/>
      <c r="O145" s="1"/>
    </row>
    <row r="146" spans="1:15" ht="67.5" x14ac:dyDescent="0.25">
      <c r="A146" s="43"/>
      <c r="B146" s="9" t="s">
        <v>175</v>
      </c>
      <c r="C146" s="12"/>
      <c r="D146" s="12"/>
      <c r="E146" s="12"/>
      <c r="F146" s="12"/>
      <c r="G146" s="12"/>
      <c r="H146" s="12"/>
      <c r="I146" s="12"/>
      <c r="J146" s="12"/>
      <c r="K146" s="12">
        <f t="shared" si="11"/>
        <v>0</v>
      </c>
      <c r="L146" s="12">
        <f t="shared" si="11"/>
        <v>0</v>
      </c>
      <c r="M146" s="12"/>
      <c r="N146" s="12"/>
      <c r="O146" s="1"/>
    </row>
    <row r="147" spans="1:15" ht="67.5" x14ac:dyDescent="0.25">
      <c r="A147" s="43"/>
      <c r="B147" s="9" t="s">
        <v>176</v>
      </c>
      <c r="C147" s="12"/>
      <c r="D147" s="12"/>
      <c r="E147" s="12"/>
      <c r="F147" s="12"/>
      <c r="G147" s="12"/>
      <c r="H147" s="12"/>
      <c r="I147" s="12"/>
      <c r="J147" s="12"/>
      <c r="K147" s="12">
        <f t="shared" si="11"/>
        <v>0</v>
      </c>
      <c r="L147" s="12">
        <f t="shared" si="11"/>
        <v>0</v>
      </c>
      <c r="M147" s="12"/>
      <c r="N147" s="12"/>
      <c r="O147" s="1"/>
    </row>
    <row r="148" spans="1:15" ht="67.5" x14ac:dyDescent="0.25">
      <c r="A148" s="43"/>
      <c r="B148" s="9" t="s">
        <v>177</v>
      </c>
      <c r="C148" s="12"/>
      <c r="D148" s="12"/>
      <c r="E148" s="12"/>
      <c r="F148" s="12"/>
      <c r="G148" s="12"/>
      <c r="H148" s="12"/>
      <c r="I148" s="12"/>
      <c r="J148" s="12"/>
      <c r="K148" s="12">
        <f t="shared" si="11"/>
        <v>0</v>
      </c>
      <c r="L148" s="12">
        <f t="shared" si="11"/>
        <v>0</v>
      </c>
      <c r="M148" s="12"/>
      <c r="N148" s="12"/>
      <c r="O148" s="1"/>
    </row>
    <row r="149" spans="1:15" ht="67.5" x14ac:dyDescent="0.25">
      <c r="A149" s="43"/>
      <c r="B149" s="9" t="s">
        <v>178</v>
      </c>
      <c r="C149" s="12"/>
      <c r="D149" s="12"/>
      <c r="E149" s="12"/>
      <c r="F149" s="12"/>
      <c r="G149" s="12"/>
      <c r="H149" s="12"/>
      <c r="I149" s="12"/>
      <c r="J149" s="12"/>
      <c r="K149" s="12">
        <f t="shared" si="11"/>
        <v>0</v>
      </c>
      <c r="L149" s="12">
        <f t="shared" si="11"/>
        <v>0</v>
      </c>
      <c r="M149" s="12"/>
      <c r="N149" s="12"/>
      <c r="O149" s="1"/>
    </row>
    <row r="150" spans="1:15" ht="78.75" x14ac:dyDescent="0.25">
      <c r="A150" s="43"/>
      <c r="B150" s="9" t="s">
        <v>179</v>
      </c>
      <c r="C150" s="47">
        <v>11509.01945</v>
      </c>
      <c r="D150" s="12">
        <v>2738.8868900000002</v>
      </c>
      <c r="E150" s="12">
        <v>2102.8391000000001</v>
      </c>
      <c r="F150" s="12">
        <v>1103.5717299999999</v>
      </c>
      <c r="G150" s="12">
        <v>7.6589200000000002</v>
      </c>
      <c r="H150" s="12">
        <v>0.59</v>
      </c>
      <c r="I150" s="12"/>
      <c r="J150" s="12"/>
      <c r="K150" s="12">
        <f t="shared" si="11"/>
        <v>13619.517470000001</v>
      </c>
      <c r="L150" s="12">
        <f t="shared" si="11"/>
        <v>3843.0486200000005</v>
      </c>
      <c r="M150" s="12"/>
      <c r="N150" s="12"/>
      <c r="O150" s="1"/>
    </row>
    <row r="151" spans="1:15" ht="67.5" x14ac:dyDescent="0.25">
      <c r="A151" s="43"/>
      <c r="B151" s="9" t="s">
        <v>180</v>
      </c>
      <c r="C151" s="12"/>
      <c r="D151" s="12"/>
      <c r="E151" s="12"/>
      <c r="F151" s="12"/>
      <c r="G151" s="12"/>
      <c r="H151" s="12"/>
      <c r="I151" s="12"/>
      <c r="J151" s="12"/>
      <c r="K151" s="12">
        <f t="shared" si="11"/>
        <v>0</v>
      </c>
      <c r="L151" s="12">
        <f t="shared" si="11"/>
        <v>0</v>
      </c>
      <c r="M151" s="12"/>
      <c r="N151" s="12"/>
      <c r="O151" s="1"/>
    </row>
    <row r="152" spans="1:15" ht="67.5" x14ac:dyDescent="0.25">
      <c r="A152" s="43"/>
      <c r="B152" s="9" t="s">
        <v>181</v>
      </c>
      <c r="C152" s="12"/>
      <c r="D152" s="12"/>
      <c r="E152" s="12"/>
      <c r="F152" s="12"/>
      <c r="G152" s="12"/>
      <c r="H152" s="12"/>
      <c r="I152" s="12"/>
      <c r="J152" s="12"/>
      <c r="K152" s="12">
        <f t="shared" si="11"/>
        <v>0</v>
      </c>
      <c r="L152" s="12">
        <f t="shared" si="11"/>
        <v>0</v>
      </c>
      <c r="M152" s="12"/>
      <c r="N152" s="12"/>
      <c r="O152" s="1"/>
    </row>
    <row r="153" spans="1:15" ht="67.5" x14ac:dyDescent="0.25">
      <c r="A153" s="43"/>
      <c r="B153" s="9" t="s">
        <v>182</v>
      </c>
      <c r="C153" s="12"/>
      <c r="D153" s="12"/>
      <c r="E153" s="12"/>
      <c r="F153" s="12"/>
      <c r="G153" s="12"/>
      <c r="H153" s="12"/>
      <c r="I153" s="12"/>
      <c r="J153" s="12"/>
      <c r="K153" s="12">
        <f t="shared" si="11"/>
        <v>0</v>
      </c>
      <c r="L153" s="12">
        <f t="shared" si="11"/>
        <v>0</v>
      </c>
      <c r="M153" s="12"/>
      <c r="N153" s="12"/>
      <c r="O153" s="1"/>
    </row>
    <row r="154" spans="1:15" ht="67.5" x14ac:dyDescent="0.25">
      <c r="A154" s="43"/>
      <c r="B154" s="9" t="s">
        <v>183</v>
      </c>
      <c r="C154" s="12"/>
      <c r="D154" s="12"/>
      <c r="E154" s="12"/>
      <c r="F154" s="12"/>
      <c r="G154" s="12"/>
      <c r="H154" s="12"/>
      <c r="I154" s="12"/>
      <c r="J154" s="12"/>
      <c r="K154" s="12">
        <f t="shared" si="11"/>
        <v>0</v>
      </c>
      <c r="L154" s="12">
        <f t="shared" si="11"/>
        <v>0</v>
      </c>
      <c r="M154" s="12"/>
      <c r="N154" s="12"/>
      <c r="O154" s="1"/>
    </row>
    <row r="155" spans="1:15" ht="67.5" x14ac:dyDescent="0.25">
      <c r="A155" s="43"/>
      <c r="B155" s="9" t="s">
        <v>184</v>
      </c>
      <c r="C155" s="12">
        <v>6656.6</v>
      </c>
      <c r="D155" s="12">
        <v>512.7867</v>
      </c>
      <c r="E155" s="12">
        <v>994.66436999999996</v>
      </c>
      <c r="F155" s="12">
        <v>76.6233</v>
      </c>
      <c r="G155" s="12">
        <v>7.6589200000000002</v>
      </c>
      <c r="H155" s="12">
        <v>0.59</v>
      </c>
      <c r="I155" s="12"/>
      <c r="J155" s="12"/>
      <c r="K155" s="12">
        <f t="shared" si="11"/>
        <v>7658.9232900000006</v>
      </c>
      <c r="L155" s="12">
        <f t="shared" si="11"/>
        <v>590</v>
      </c>
      <c r="M155" s="12"/>
      <c r="N155" s="12"/>
      <c r="O155" s="1"/>
    </row>
    <row r="156" spans="1:15" ht="67.5" x14ac:dyDescent="0.25">
      <c r="A156" s="43"/>
      <c r="B156" s="9" t="s">
        <v>185</v>
      </c>
      <c r="C156" s="12"/>
      <c r="D156" s="12"/>
      <c r="E156" s="12"/>
      <c r="F156" s="12"/>
      <c r="G156" s="12"/>
      <c r="H156" s="12"/>
      <c r="I156" s="12"/>
      <c r="J156" s="12"/>
      <c r="K156" s="12">
        <f t="shared" si="11"/>
        <v>0</v>
      </c>
      <c r="L156" s="12">
        <f t="shared" si="11"/>
        <v>0</v>
      </c>
      <c r="M156" s="12"/>
      <c r="N156" s="12"/>
      <c r="O156" s="1"/>
    </row>
    <row r="157" spans="1:15" ht="67.5" x14ac:dyDescent="0.25">
      <c r="A157" s="43"/>
      <c r="B157" s="9" t="s">
        <v>186</v>
      </c>
      <c r="C157" s="12"/>
      <c r="D157" s="12"/>
      <c r="E157" s="12"/>
      <c r="F157" s="12"/>
      <c r="G157" s="12"/>
      <c r="H157" s="12"/>
      <c r="I157" s="12"/>
      <c r="J157" s="12"/>
      <c r="K157" s="12">
        <f t="shared" si="11"/>
        <v>0</v>
      </c>
      <c r="L157" s="12">
        <f t="shared" si="11"/>
        <v>0</v>
      </c>
      <c r="M157" s="12"/>
      <c r="N157" s="12"/>
      <c r="O157" s="1"/>
    </row>
    <row r="158" spans="1:15" ht="67.5" x14ac:dyDescent="0.25">
      <c r="A158" s="43"/>
      <c r="B158" s="9" t="s">
        <v>187</v>
      </c>
      <c r="C158" s="12"/>
      <c r="D158" s="12"/>
      <c r="E158" s="12"/>
      <c r="F158" s="12"/>
      <c r="G158" s="12"/>
      <c r="H158" s="12"/>
      <c r="I158" s="12"/>
      <c r="J158" s="12"/>
      <c r="K158" s="12">
        <f t="shared" si="11"/>
        <v>0</v>
      </c>
      <c r="L158" s="12">
        <f t="shared" si="11"/>
        <v>0</v>
      </c>
      <c r="M158" s="12"/>
      <c r="N158" s="12"/>
      <c r="O158" s="1"/>
    </row>
    <row r="159" spans="1:15" ht="67.5" x14ac:dyDescent="0.25">
      <c r="A159" s="43"/>
      <c r="B159" s="9" t="s">
        <v>188</v>
      </c>
      <c r="C159" s="12"/>
      <c r="D159" s="12"/>
      <c r="E159" s="12"/>
      <c r="F159" s="12"/>
      <c r="G159" s="12"/>
      <c r="H159" s="12"/>
      <c r="I159" s="12"/>
      <c r="J159" s="12"/>
      <c r="K159" s="12">
        <f t="shared" si="11"/>
        <v>0</v>
      </c>
      <c r="L159" s="12">
        <f t="shared" si="11"/>
        <v>0</v>
      </c>
      <c r="M159" s="12"/>
      <c r="N159" s="12"/>
      <c r="O159" s="1"/>
    </row>
    <row r="160" spans="1:15" ht="67.5" x14ac:dyDescent="0.25">
      <c r="A160" s="43"/>
      <c r="B160" s="9" t="s">
        <v>189</v>
      </c>
      <c r="C160" s="12"/>
      <c r="D160" s="12"/>
      <c r="E160" s="12"/>
      <c r="F160" s="12"/>
      <c r="G160" s="12"/>
      <c r="H160" s="12"/>
      <c r="I160" s="12"/>
      <c r="J160" s="12"/>
      <c r="K160" s="12">
        <f t="shared" si="11"/>
        <v>0</v>
      </c>
      <c r="L160" s="12">
        <f t="shared" si="11"/>
        <v>0</v>
      </c>
      <c r="M160" s="12"/>
      <c r="N160" s="12"/>
      <c r="O160" s="1"/>
    </row>
    <row r="161" spans="1:15" ht="67.5" x14ac:dyDescent="0.25">
      <c r="A161" s="43"/>
      <c r="B161" s="9" t="s">
        <v>190</v>
      </c>
      <c r="C161" s="12"/>
      <c r="D161" s="12"/>
      <c r="E161" s="12"/>
      <c r="F161" s="12"/>
      <c r="G161" s="12"/>
      <c r="H161" s="12"/>
      <c r="I161" s="12"/>
      <c r="J161" s="12"/>
      <c r="K161" s="12">
        <f t="shared" si="11"/>
        <v>0</v>
      </c>
      <c r="L161" s="12">
        <f t="shared" si="11"/>
        <v>0</v>
      </c>
      <c r="M161" s="12"/>
      <c r="N161" s="12"/>
      <c r="O161" s="1"/>
    </row>
    <row r="162" spans="1:15" ht="67.5" x14ac:dyDescent="0.25">
      <c r="A162" s="43"/>
      <c r="B162" s="9" t="s">
        <v>191</v>
      </c>
      <c r="C162" s="12"/>
      <c r="D162" s="12"/>
      <c r="E162" s="12"/>
      <c r="F162" s="12"/>
      <c r="G162" s="12"/>
      <c r="H162" s="12"/>
      <c r="I162" s="12"/>
      <c r="J162" s="12"/>
      <c r="K162" s="12">
        <f t="shared" si="11"/>
        <v>0</v>
      </c>
      <c r="L162" s="12">
        <f t="shared" si="11"/>
        <v>0</v>
      </c>
      <c r="M162" s="12"/>
      <c r="N162" s="12"/>
      <c r="O162" s="1"/>
    </row>
    <row r="163" spans="1:15" ht="67.5" x14ac:dyDescent="0.25">
      <c r="A163" s="43"/>
      <c r="B163" s="9" t="s">
        <v>192</v>
      </c>
      <c r="C163" s="12"/>
      <c r="D163" s="12"/>
      <c r="E163" s="12"/>
      <c r="F163" s="12"/>
      <c r="G163" s="12"/>
      <c r="H163" s="12"/>
      <c r="I163" s="12"/>
      <c r="J163" s="12"/>
      <c r="K163" s="12">
        <f t="shared" si="11"/>
        <v>0</v>
      </c>
      <c r="L163" s="12">
        <f t="shared" si="11"/>
        <v>0</v>
      </c>
      <c r="M163" s="12"/>
      <c r="N163" s="12"/>
      <c r="O163" s="1"/>
    </row>
    <row r="164" spans="1:15" ht="67.5" x14ac:dyDescent="0.25">
      <c r="A164" s="43"/>
      <c r="B164" s="9" t="s">
        <v>193</v>
      </c>
      <c r="C164" s="12"/>
      <c r="D164" s="12"/>
      <c r="E164" s="12"/>
      <c r="F164" s="12"/>
      <c r="G164" s="12"/>
      <c r="H164" s="12"/>
      <c r="I164" s="12"/>
      <c r="J164" s="12"/>
      <c r="K164" s="12">
        <f t="shared" si="11"/>
        <v>0</v>
      </c>
      <c r="L164" s="12">
        <f t="shared" si="11"/>
        <v>0</v>
      </c>
      <c r="M164" s="12"/>
      <c r="N164" s="12"/>
      <c r="O164" s="1"/>
    </row>
    <row r="165" spans="1:15" ht="135" x14ac:dyDescent="0.25">
      <c r="A165" s="43"/>
      <c r="B165" s="9" t="s">
        <v>194</v>
      </c>
      <c r="C165" s="12">
        <v>3100.96666</v>
      </c>
      <c r="D165" s="12">
        <v>1897.2928400000001</v>
      </c>
      <c r="E165" s="12">
        <v>95.906189999999995</v>
      </c>
      <c r="F165" s="12">
        <v>58.679160000000003</v>
      </c>
      <c r="G165" s="12"/>
      <c r="H165" s="12"/>
      <c r="I165" s="12"/>
      <c r="J165" s="12"/>
      <c r="K165" s="12">
        <f t="shared" si="11"/>
        <v>3196.8728500000002</v>
      </c>
      <c r="L165" s="12">
        <f t="shared" si="11"/>
        <v>1955.972</v>
      </c>
      <c r="M165" s="12"/>
      <c r="N165" s="12"/>
      <c r="O165" s="1"/>
    </row>
    <row r="166" spans="1:15" ht="90" x14ac:dyDescent="0.25">
      <c r="A166" s="43"/>
      <c r="B166" s="9" t="s">
        <v>195</v>
      </c>
      <c r="C166" s="12">
        <v>1751.45279</v>
      </c>
      <c r="D166" s="12">
        <v>328.80734999999999</v>
      </c>
      <c r="E166" s="12">
        <v>54.16854</v>
      </c>
      <c r="F166" s="12">
        <v>10.169269999999999</v>
      </c>
      <c r="G166" s="12"/>
      <c r="H166" s="12"/>
      <c r="I166" s="12"/>
      <c r="J166" s="12"/>
      <c r="K166" s="12">
        <f t="shared" si="11"/>
        <v>1805.6213299999999</v>
      </c>
      <c r="L166" s="12">
        <f t="shared" si="11"/>
        <v>338.97661999999997</v>
      </c>
      <c r="M166" s="12"/>
      <c r="N166" s="12"/>
      <c r="O166" s="1"/>
    </row>
    <row r="167" spans="1:15" ht="112.5" x14ac:dyDescent="0.25">
      <c r="A167" s="43"/>
      <c r="B167" s="9" t="s">
        <v>196</v>
      </c>
      <c r="C167" s="12"/>
      <c r="D167" s="12"/>
      <c r="E167" s="12">
        <v>958.1</v>
      </c>
      <c r="F167" s="12">
        <v>958.1</v>
      </c>
      <c r="G167" s="12"/>
      <c r="H167" s="12"/>
      <c r="I167" s="12"/>
      <c r="J167" s="12"/>
      <c r="K167" s="12">
        <f t="shared" si="11"/>
        <v>958.1</v>
      </c>
      <c r="L167" s="12">
        <f t="shared" si="11"/>
        <v>958.1</v>
      </c>
      <c r="M167" s="12"/>
      <c r="N167" s="12"/>
      <c r="O167" s="1"/>
    </row>
    <row r="168" spans="1:15" ht="90" x14ac:dyDescent="0.25">
      <c r="A168" s="43"/>
      <c r="B168" s="9" t="s">
        <v>197</v>
      </c>
      <c r="C168" s="12"/>
      <c r="D168" s="12"/>
      <c r="E168" s="12"/>
      <c r="F168" s="12"/>
      <c r="G168" s="12"/>
      <c r="H168" s="12"/>
      <c r="I168" s="12"/>
      <c r="J168" s="12"/>
      <c r="K168" s="12">
        <f t="shared" si="11"/>
        <v>0</v>
      </c>
      <c r="L168" s="12">
        <f t="shared" si="11"/>
        <v>0</v>
      </c>
      <c r="M168" s="12"/>
      <c r="N168" s="12"/>
      <c r="O168" s="1"/>
    </row>
    <row r="169" spans="1:15" ht="67.5" x14ac:dyDescent="0.25">
      <c r="A169" s="43"/>
      <c r="B169" s="9" t="s">
        <v>198</v>
      </c>
      <c r="C169" s="12"/>
      <c r="D169" s="12"/>
      <c r="E169" s="12"/>
      <c r="F169" s="12"/>
      <c r="G169" s="12"/>
      <c r="H169" s="12"/>
      <c r="I169" s="12"/>
      <c r="J169" s="12"/>
      <c r="K169" s="12">
        <f t="shared" si="11"/>
        <v>0</v>
      </c>
      <c r="L169" s="12">
        <f t="shared" si="11"/>
        <v>0</v>
      </c>
      <c r="M169" s="12"/>
      <c r="N169" s="12"/>
      <c r="O169" s="1"/>
    </row>
    <row r="170" spans="1:15" ht="67.5" x14ac:dyDescent="0.25">
      <c r="A170" s="43"/>
      <c r="B170" s="9" t="s">
        <v>199</v>
      </c>
      <c r="C170" s="12"/>
      <c r="D170" s="12"/>
      <c r="E170" s="12"/>
      <c r="F170" s="12"/>
      <c r="G170" s="12"/>
      <c r="H170" s="12"/>
      <c r="I170" s="12"/>
      <c r="J170" s="12"/>
      <c r="K170" s="12">
        <f t="shared" si="11"/>
        <v>0</v>
      </c>
      <c r="L170" s="12">
        <f t="shared" si="11"/>
        <v>0</v>
      </c>
      <c r="M170" s="12"/>
      <c r="N170" s="12"/>
      <c r="O170" s="1"/>
    </row>
    <row r="171" spans="1:15" x14ac:dyDescent="0.25">
      <c r="A171" s="87" t="s">
        <v>200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9"/>
      <c r="O171" s="1"/>
    </row>
    <row r="172" spans="1:15" ht="90" x14ac:dyDescent="0.25">
      <c r="A172" s="43"/>
      <c r="B172" s="9" t="s">
        <v>201</v>
      </c>
      <c r="C172" s="12">
        <v>26335.5</v>
      </c>
      <c r="D172" s="12">
        <v>5790.5204599999997</v>
      </c>
      <c r="E172" s="12">
        <v>44407.189659999996</v>
      </c>
      <c r="F172" s="12">
        <v>865.25018999999998</v>
      </c>
      <c r="G172" s="12">
        <v>1084.8524600000001</v>
      </c>
      <c r="H172" s="12">
        <v>15.089230000000001</v>
      </c>
      <c r="I172" s="12"/>
      <c r="J172" s="12"/>
      <c r="K172" s="12">
        <f t="shared" si="11"/>
        <v>71827.542119999998</v>
      </c>
      <c r="L172" s="12">
        <f t="shared" si="11"/>
        <v>6670.8598799999991</v>
      </c>
      <c r="M172" s="12"/>
      <c r="N172" s="12"/>
      <c r="O172" s="1"/>
    </row>
    <row r="173" spans="1:15" ht="67.5" x14ac:dyDescent="0.25">
      <c r="A173" s="43"/>
      <c r="B173" s="9" t="s">
        <v>202</v>
      </c>
      <c r="C173" s="12">
        <v>26335.5</v>
      </c>
      <c r="D173" s="12">
        <v>5790.5204599999997</v>
      </c>
      <c r="E173" s="12">
        <v>3935.18966</v>
      </c>
      <c r="F173" s="12">
        <v>865.25018999999998</v>
      </c>
      <c r="G173" s="12">
        <v>30.300989999999999</v>
      </c>
      <c r="H173" s="12">
        <v>6.6624299999999996</v>
      </c>
      <c r="I173" s="12"/>
      <c r="J173" s="12"/>
      <c r="K173" s="12">
        <f t="shared" si="11"/>
        <v>30300.99065</v>
      </c>
      <c r="L173" s="12">
        <f t="shared" si="11"/>
        <v>6662.4330799999998</v>
      </c>
      <c r="M173" s="12"/>
      <c r="N173" s="12"/>
      <c r="O173" s="1"/>
    </row>
    <row r="174" spans="1:15" ht="45" x14ac:dyDescent="0.25">
      <c r="A174" s="43"/>
      <c r="B174" s="9" t="s">
        <v>578</v>
      </c>
      <c r="C174" s="12"/>
      <c r="D174" s="12"/>
      <c r="E174" s="12"/>
      <c r="F174" s="12"/>
      <c r="G174" s="12"/>
      <c r="H174" s="12"/>
      <c r="I174" s="12"/>
      <c r="J174" s="12"/>
      <c r="K174" s="12">
        <f t="shared" si="11"/>
        <v>0</v>
      </c>
      <c r="L174" s="12">
        <f t="shared" si="11"/>
        <v>0</v>
      </c>
      <c r="M174" s="12"/>
      <c r="N174" s="12"/>
      <c r="O174" s="1"/>
    </row>
    <row r="175" spans="1:15" ht="33.75" x14ac:dyDescent="0.25">
      <c r="A175" s="43"/>
      <c r="B175" s="9" t="s">
        <v>579</v>
      </c>
      <c r="C175" s="12"/>
      <c r="D175" s="12"/>
      <c r="E175" s="12"/>
      <c r="F175" s="12"/>
      <c r="G175" s="12"/>
      <c r="H175" s="12"/>
      <c r="I175" s="12"/>
      <c r="J175" s="12"/>
      <c r="K175" s="12">
        <f t="shared" si="11"/>
        <v>0</v>
      </c>
      <c r="L175" s="12">
        <f t="shared" si="11"/>
        <v>0</v>
      </c>
      <c r="M175" s="12"/>
      <c r="N175" s="12"/>
      <c r="O175" s="1"/>
    </row>
    <row r="176" spans="1:15" ht="45" x14ac:dyDescent="0.25">
      <c r="A176" s="43"/>
      <c r="B176" s="9" t="s">
        <v>580</v>
      </c>
      <c r="C176" s="12"/>
      <c r="D176" s="12"/>
      <c r="E176" s="12"/>
      <c r="F176" s="12"/>
      <c r="G176" s="12"/>
      <c r="H176" s="12"/>
      <c r="I176" s="12"/>
      <c r="J176" s="12"/>
      <c r="K176" s="12">
        <f t="shared" si="11"/>
        <v>0</v>
      </c>
      <c r="L176" s="12">
        <f t="shared" si="11"/>
        <v>0</v>
      </c>
      <c r="M176" s="12"/>
      <c r="N176" s="12"/>
      <c r="O176" s="1"/>
    </row>
    <row r="177" spans="1:15" ht="56.25" x14ac:dyDescent="0.25">
      <c r="A177" s="43"/>
      <c r="B177" s="9" t="s">
        <v>581</v>
      </c>
      <c r="C177" s="12"/>
      <c r="D177" s="12"/>
      <c r="E177" s="12"/>
      <c r="F177" s="12"/>
      <c r="G177" s="12"/>
      <c r="H177" s="12"/>
      <c r="I177" s="12"/>
      <c r="J177" s="12"/>
      <c r="K177" s="12">
        <f t="shared" si="11"/>
        <v>0</v>
      </c>
      <c r="L177" s="12">
        <f t="shared" si="11"/>
        <v>0</v>
      </c>
      <c r="M177" s="12"/>
      <c r="N177" s="12"/>
      <c r="O177" s="1"/>
    </row>
    <row r="178" spans="1:15" ht="56.25" x14ac:dyDescent="0.25">
      <c r="A178" s="43"/>
      <c r="B178" s="9" t="s">
        <v>582</v>
      </c>
      <c r="C178" s="12"/>
      <c r="D178" s="12"/>
      <c r="E178" s="12"/>
      <c r="F178" s="12"/>
      <c r="G178" s="12"/>
      <c r="H178" s="12"/>
      <c r="I178" s="12"/>
      <c r="J178" s="12"/>
      <c r="K178" s="12">
        <f t="shared" si="11"/>
        <v>0</v>
      </c>
      <c r="L178" s="12">
        <f t="shared" si="11"/>
        <v>0</v>
      </c>
      <c r="M178" s="12"/>
      <c r="N178" s="12"/>
      <c r="O178" s="1"/>
    </row>
    <row r="179" spans="1:15" ht="56.25" x14ac:dyDescent="0.25">
      <c r="A179" s="43"/>
      <c r="B179" s="9" t="s">
        <v>583</v>
      </c>
      <c r="C179" s="12"/>
      <c r="D179" s="12"/>
      <c r="E179" s="12"/>
      <c r="F179" s="12"/>
      <c r="G179" s="12"/>
      <c r="H179" s="12"/>
      <c r="I179" s="12"/>
      <c r="J179" s="12"/>
      <c r="K179" s="12">
        <f t="shared" si="11"/>
        <v>0</v>
      </c>
      <c r="L179" s="12">
        <f t="shared" si="11"/>
        <v>0</v>
      </c>
      <c r="M179" s="12"/>
      <c r="N179" s="12"/>
      <c r="O179" s="1"/>
    </row>
    <row r="180" spans="1:15" ht="45" x14ac:dyDescent="0.25">
      <c r="A180" s="43"/>
      <c r="B180" s="9" t="s">
        <v>584</v>
      </c>
      <c r="C180" s="12"/>
      <c r="D180" s="12"/>
      <c r="E180" s="12"/>
      <c r="F180" s="12"/>
      <c r="G180" s="12"/>
      <c r="H180" s="12"/>
      <c r="I180" s="12"/>
      <c r="J180" s="12"/>
      <c r="K180" s="12">
        <f t="shared" si="11"/>
        <v>0</v>
      </c>
      <c r="L180" s="12">
        <f t="shared" si="11"/>
        <v>0</v>
      </c>
      <c r="M180" s="12"/>
      <c r="N180" s="12"/>
      <c r="O180" s="1"/>
    </row>
    <row r="181" spans="1:15" ht="33.75" x14ac:dyDescent="0.25">
      <c r="A181" s="43"/>
      <c r="B181" s="9" t="s">
        <v>585</v>
      </c>
      <c r="C181" s="12"/>
      <c r="D181" s="12"/>
      <c r="E181" s="12">
        <v>39431</v>
      </c>
      <c r="F181" s="12"/>
      <c r="G181" s="12">
        <v>39.470469999999999</v>
      </c>
      <c r="H181" s="12"/>
      <c r="I181" s="12"/>
      <c r="J181" s="12"/>
      <c r="K181" s="12">
        <f t="shared" si="11"/>
        <v>39470.47047</v>
      </c>
      <c r="L181" s="12">
        <f t="shared" si="11"/>
        <v>0</v>
      </c>
      <c r="M181" s="12"/>
      <c r="N181" s="12"/>
      <c r="O181" s="1"/>
    </row>
    <row r="182" spans="1:15" ht="45" x14ac:dyDescent="0.25">
      <c r="A182" s="43"/>
      <c r="B182" s="9" t="s">
        <v>586</v>
      </c>
      <c r="C182" s="12"/>
      <c r="D182" s="12"/>
      <c r="E182" s="12"/>
      <c r="F182" s="12"/>
      <c r="G182" s="12"/>
      <c r="H182" s="12"/>
      <c r="I182" s="12"/>
      <c r="J182" s="12"/>
      <c r="K182" s="12">
        <f t="shared" si="11"/>
        <v>0</v>
      </c>
      <c r="L182" s="12">
        <f t="shared" si="11"/>
        <v>0</v>
      </c>
      <c r="M182" s="12"/>
      <c r="N182" s="12"/>
      <c r="O182" s="1"/>
    </row>
    <row r="183" spans="1:15" ht="45" x14ac:dyDescent="0.25">
      <c r="A183" s="43"/>
      <c r="B183" s="9" t="s">
        <v>587</v>
      </c>
      <c r="C183" s="12"/>
      <c r="D183" s="12"/>
      <c r="E183" s="12"/>
      <c r="F183" s="12"/>
      <c r="G183" s="12"/>
      <c r="H183" s="12"/>
      <c r="I183" s="12"/>
      <c r="J183" s="12"/>
      <c r="K183" s="12">
        <f t="shared" si="11"/>
        <v>0</v>
      </c>
      <c r="L183" s="12">
        <f t="shared" si="11"/>
        <v>0</v>
      </c>
      <c r="M183" s="12"/>
      <c r="N183" s="12"/>
      <c r="O183" s="1"/>
    </row>
    <row r="184" spans="1:15" ht="45" x14ac:dyDescent="0.25">
      <c r="A184" s="43"/>
      <c r="B184" s="9" t="s">
        <v>588</v>
      </c>
      <c r="C184" s="12"/>
      <c r="D184" s="12"/>
      <c r="E184" s="12"/>
      <c r="F184" s="12"/>
      <c r="G184" s="12"/>
      <c r="H184" s="12"/>
      <c r="I184" s="12"/>
      <c r="J184" s="12"/>
      <c r="K184" s="12">
        <f t="shared" si="11"/>
        <v>0</v>
      </c>
      <c r="L184" s="12">
        <f t="shared" si="11"/>
        <v>0</v>
      </c>
      <c r="M184" s="12"/>
      <c r="N184" s="12"/>
      <c r="O184" s="1"/>
    </row>
    <row r="185" spans="1:15" ht="45" x14ac:dyDescent="0.25">
      <c r="A185" s="43"/>
      <c r="B185" s="9" t="s">
        <v>589</v>
      </c>
      <c r="C185" s="12"/>
      <c r="D185" s="12"/>
      <c r="E185" s="12"/>
      <c r="F185" s="12"/>
      <c r="G185" s="12"/>
      <c r="H185" s="12"/>
      <c r="I185" s="12"/>
      <c r="J185" s="12"/>
      <c r="K185" s="12">
        <f t="shared" si="11"/>
        <v>0</v>
      </c>
      <c r="L185" s="12">
        <f t="shared" si="11"/>
        <v>0</v>
      </c>
      <c r="M185" s="12"/>
      <c r="N185" s="12"/>
      <c r="O185" s="1"/>
    </row>
    <row r="186" spans="1:15" ht="56.25" x14ac:dyDescent="0.25">
      <c r="A186" s="43"/>
      <c r="B186" s="9" t="s">
        <v>602</v>
      </c>
      <c r="C186" s="12"/>
      <c r="D186" s="12"/>
      <c r="E186" s="12"/>
      <c r="F186" s="12"/>
      <c r="G186" s="12"/>
      <c r="H186" s="12"/>
      <c r="I186" s="12"/>
      <c r="J186" s="12"/>
      <c r="K186" s="12">
        <f t="shared" ref="K186:K192" si="12">C186+E186+G186</f>
        <v>0</v>
      </c>
      <c r="L186" s="12">
        <f t="shared" ref="L186:L192" si="13">D186+F186+H186</f>
        <v>0</v>
      </c>
      <c r="M186" s="12"/>
      <c r="N186" s="12"/>
      <c r="O186" s="1"/>
    </row>
    <row r="187" spans="1:15" ht="56.25" x14ac:dyDescent="0.25">
      <c r="A187" s="43"/>
      <c r="B187" s="9" t="s">
        <v>603</v>
      </c>
      <c r="C187" s="12"/>
      <c r="D187" s="12"/>
      <c r="E187" s="12"/>
      <c r="F187" s="12"/>
      <c r="G187" s="12"/>
      <c r="H187" s="12"/>
      <c r="I187" s="12"/>
      <c r="J187" s="12"/>
      <c r="K187" s="12">
        <f t="shared" si="12"/>
        <v>0</v>
      </c>
      <c r="L187" s="12">
        <f t="shared" si="13"/>
        <v>0</v>
      </c>
      <c r="M187" s="12"/>
      <c r="N187" s="12"/>
      <c r="O187" s="1"/>
    </row>
    <row r="188" spans="1:15" ht="45" x14ac:dyDescent="0.25">
      <c r="A188" s="43"/>
      <c r="B188" s="9" t="s">
        <v>604</v>
      </c>
      <c r="C188" s="12"/>
      <c r="D188" s="12"/>
      <c r="E188" s="12"/>
      <c r="F188" s="12"/>
      <c r="G188" s="12"/>
      <c r="H188" s="12"/>
      <c r="I188" s="12"/>
      <c r="J188" s="12"/>
      <c r="K188" s="12">
        <f t="shared" si="12"/>
        <v>0</v>
      </c>
      <c r="L188" s="12">
        <f t="shared" si="13"/>
        <v>0</v>
      </c>
      <c r="M188" s="12"/>
      <c r="N188" s="12"/>
      <c r="O188" s="1"/>
    </row>
    <row r="189" spans="1:15" ht="33.75" x14ac:dyDescent="0.25">
      <c r="A189" s="43"/>
      <c r="B189" s="9" t="s">
        <v>605</v>
      </c>
      <c r="C189" s="12"/>
      <c r="D189" s="12"/>
      <c r="E189" s="12"/>
      <c r="F189" s="12"/>
      <c r="G189" s="12"/>
      <c r="H189" s="12"/>
      <c r="I189" s="12"/>
      <c r="J189" s="12"/>
      <c r="K189" s="12">
        <f t="shared" si="12"/>
        <v>0</v>
      </c>
      <c r="L189" s="12">
        <f t="shared" si="13"/>
        <v>0</v>
      </c>
      <c r="M189" s="12"/>
      <c r="N189" s="12"/>
      <c r="O189" s="1"/>
    </row>
    <row r="190" spans="1:15" ht="33.75" x14ac:dyDescent="0.25">
      <c r="A190" s="43"/>
      <c r="B190" s="9" t="s">
        <v>606</v>
      </c>
      <c r="C190" s="12"/>
      <c r="D190" s="12"/>
      <c r="E190" s="12">
        <v>1041</v>
      </c>
      <c r="F190" s="12"/>
      <c r="G190" s="12">
        <v>694</v>
      </c>
      <c r="H190" s="12"/>
      <c r="I190" s="12"/>
      <c r="J190" s="12"/>
      <c r="K190" s="12">
        <f t="shared" si="12"/>
        <v>1735</v>
      </c>
      <c r="L190" s="12">
        <f t="shared" si="13"/>
        <v>0</v>
      </c>
      <c r="M190" s="12"/>
      <c r="N190" s="12"/>
      <c r="O190" s="1"/>
    </row>
    <row r="191" spans="1:15" ht="45" x14ac:dyDescent="0.25">
      <c r="A191" s="43"/>
      <c r="B191" s="9" t="s">
        <v>610</v>
      </c>
      <c r="C191" s="12"/>
      <c r="D191" s="12"/>
      <c r="E191" s="12"/>
      <c r="F191" s="12"/>
      <c r="G191" s="12">
        <v>226</v>
      </c>
      <c r="H191" s="12">
        <v>8.4268000000000001</v>
      </c>
      <c r="I191" s="12"/>
      <c r="J191" s="12"/>
      <c r="K191" s="12">
        <f t="shared" si="12"/>
        <v>226</v>
      </c>
      <c r="L191" s="12">
        <f t="shared" si="13"/>
        <v>8.4268000000000001</v>
      </c>
      <c r="M191" s="12"/>
      <c r="N191" s="12"/>
      <c r="O191" s="1"/>
    </row>
    <row r="192" spans="1:15" ht="45" x14ac:dyDescent="0.25">
      <c r="A192" s="43"/>
      <c r="B192" s="9" t="s">
        <v>611</v>
      </c>
      <c r="C192" s="12"/>
      <c r="D192" s="12"/>
      <c r="E192" s="12"/>
      <c r="F192" s="12"/>
      <c r="G192" s="12">
        <v>95.081000000000003</v>
      </c>
      <c r="H192" s="12"/>
      <c r="I192" s="12"/>
      <c r="J192" s="12"/>
      <c r="K192" s="12">
        <f t="shared" si="12"/>
        <v>95.081000000000003</v>
      </c>
      <c r="L192" s="12">
        <f t="shared" si="13"/>
        <v>0</v>
      </c>
      <c r="M192" s="12"/>
      <c r="N192" s="12"/>
      <c r="O192" s="1"/>
    </row>
    <row r="193" spans="1:15" x14ac:dyDescent="0.25">
      <c r="A193" s="92" t="s">
        <v>203</v>
      </c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4"/>
      <c r="O193" s="1"/>
    </row>
    <row r="194" spans="1:15" ht="123.75" x14ac:dyDescent="0.25">
      <c r="A194" s="43"/>
      <c r="B194" s="9" t="s">
        <v>204</v>
      </c>
      <c r="C194" s="12"/>
      <c r="D194" s="12"/>
      <c r="E194" s="12"/>
      <c r="F194" s="12"/>
      <c r="G194" s="12">
        <v>41198.208839999999</v>
      </c>
      <c r="H194" s="47">
        <v>32776.860959999998</v>
      </c>
      <c r="I194" s="12"/>
      <c r="J194" s="12"/>
      <c r="K194" s="12">
        <f t="shared" si="11"/>
        <v>41198.208839999999</v>
      </c>
      <c r="L194" s="12">
        <f t="shared" si="11"/>
        <v>32776.860959999998</v>
      </c>
      <c r="M194" s="12"/>
      <c r="N194" s="12"/>
      <c r="O194" s="1"/>
    </row>
    <row r="195" spans="1:15" ht="90" x14ac:dyDescent="0.25">
      <c r="A195" s="43"/>
      <c r="B195" s="9" t="s">
        <v>205</v>
      </c>
      <c r="C195" s="12"/>
      <c r="D195" s="12"/>
      <c r="E195" s="12"/>
      <c r="F195" s="12"/>
      <c r="G195" s="12"/>
      <c r="H195" s="12"/>
      <c r="I195" s="12"/>
      <c r="J195" s="12"/>
      <c r="K195" s="12">
        <f t="shared" si="11"/>
        <v>0</v>
      </c>
      <c r="L195" s="12">
        <f t="shared" si="11"/>
        <v>0</v>
      </c>
      <c r="M195" s="12"/>
      <c r="N195" s="12"/>
      <c r="O195" s="1"/>
    </row>
    <row r="196" spans="1:15" ht="123.75" x14ac:dyDescent="0.25">
      <c r="A196" s="43"/>
      <c r="B196" s="9" t="s">
        <v>206</v>
      </c>
      <c r="C196" s="12"/>
      <c r="D196" s="12"/>
      <c r="E196" s="12"/>
      <c r="F196" s="12"/>
      <c r="G196" s="12"/>
      <c r="H196" s="12"/>
      <c r="I196" s="12"/>
      <c r="J196" s="12"/>
      <c r="K196" s="12">
        <f t="shared" si="11"/>
        <v>0</v>
      </c>
      <c r="L196" s="12">
        <f t="shared" si="11"/>
        <v>0</v>
      </c>
      <c r="M196" s="12"/>
      <c r="N196" s="12"/>
      <c r="O196" s="1"/>
    </row>
    <row r="197" spans="1:15" ht="112.5" x14ac:dyDescent="0.25">
      <c r="A197" s="43"/>
      <c r="B197" s="9" t="s">
        <v>207</v>
      </c>
      <c r="C197" s="12"/>
      <c r="D197" s="12"/>
      <c r="E197" s="12"/>
      <c r="F197" s="12"/>
      <c r="G197" s="12">
        <v>31833.335999999999</v>
      </c>
      <c r="H197" s="47">
        <v>26854.395799999998</v>
      </c>
      <c r="I197" s="12"/>
      <c r="J197" s="12"/>
      <c r="K197" s="12">
        <f t="shared" si="11"/>
        <v>31833.335999999999</v>
      </c>
      <c r="L197" s="12">
        <f t="shared" si="11"/>
        <v>26854.395799999998</v>
      </c>
      <c r="M197" s="12"/>
      <c r="N197" s="12"/>
      <c r="O197" s="1"/>
    </row>
    <row r="198" spans="1:15" ht="123.75" x14ac:dyDescent="0.25">
      <c r="A198" s="43"/>
      <c r="B198" s="9" t="s">
        <v>208</v>
      </c>
      <c r="C198" s="12"/>
      <c r="D198" s="12"/>
      <c r="E198" s="12"/>
      <c r="F198" s="12"/>
      <c r="G198" s="12">
        <v>1402.4719600000001</v>
      </c>
      <c r="H198" s="12">
        <v>874.43046000000004</v>
      </c>
      <c r="I198" s="12"/>
      <c r="J198" s="12"/>
      <c r="K198" s="12">
        <f t="shared" si="11"/>
        <v>1402.4719600000001</v>
      </c>
      <c r="L198" s="12">
        <f t="shared" si="11"/>
        <v>874.43046000000004</v>
      </c>
      <c r="M198" s="12"/>
      <c r="N198" s="12"/>
      <c r="O198" s="1"/>
    </row>
    <row r="199" spans="1:15" ht="112.5" x14ac:dyDescent="0.25">
      <c r="A199" s="43"/>
      <c r="B199" s="9" t="s">
        <v>209</v>
      </c>
      <c r="C199" s="12"/>
      <c r="D199" s="12"/>
      <c r="E199" s="12"/>
      <c r="F199" s="12"/>
      <c r="G199" s="12">
        <v>7799.3203800000001</v>
      </c>
      <c r="H199" s="12">
        <v>4987.4048599999996</v>
      </c>
      <c r="I199" s="12"/>
      <c r="J199" s="12"/>
      <c r="K199" s="12">
        <f t="shared" si="11"/>
        <v>7799.3203800000001</v>
      </c>
      <c r="L199" s="12">
        <f t="shared" si="11"/>
        <v>4987.4048599999996</v>
      </c>
      <c r="M199" s="12"/>
      <c r="N199" s="12"/>
      <c r="O199" s="1"/>
    </row>
    <row r="200" spans="1:15" ht="112.5" x14ac:dyDescent="0.25">
      <c r="A200" s="43"/>
      <c r="B200" s="9" t="s">
        <v>210</v>
      </c>
      <c r="C200" s="12"/>
      <c r="D200" s="12"/>
      <c r="E200" s="12"/>
      <c r="F200" s="12"/>
      <c r="G200" s="12">
        <v>163.08049</v>
      </c>
      <c r="H200" s="12">
        <v>60.629840000000002</v>
      </c>
      <c r="I200" s="12"/>
      <c r="J200" s="12"/>
      <c r="K200" s="12">
        <f t="shared" si="11"/>
        <v>163.08049</v>
      </c>
      <c r="L200" s="12">
        <f t="shared" si="11"/>
        <v>60.629840000000002</v>
      </c>
      <c r="M200" s="12"/>
      <c r="N200" s="12"/>
      <c r="O200" s="1"/>
    </row>
    <row r="201" spans="1:15" ht="112.5" x14ac:dyDescent="0.25">
      <c r="A201" s="43"/>
      <c r="B201" s="9" t="s">
        <v>211</v>
      </c>
      <c r="C201" s="12"/>
      <c r="D201" s="12"/>
      <c r="E201" s="12"/>
      <c r="F201" s="12"/>
      <c r="G201" s="12"/>
      <c r="H201" s="12"/>
      <c r="I201" s="12"/>
      <c r="J201" s="12"/>
      <c r="K201" s="12">
        <f t="shared" si="11"/>
        <v>0</v>
      </c>
      <c r="L201" s="12">
        <f t="shared" si="11"/>
        <v>0</v>
      </c>
      <c r="M201" s="12"/>
      <c r="N201" s="12"/>
      <c r="O201" s="1"/>
    </row>
    <row r="202" spans="1:15" ht="112.5" hidden="1" x14ac:dyDescent="0.25">
      <c r="A202" s="43"/>
      <c r="B202" s="9" t="s">
        <v>212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"/>
    </row>
    <row r="203" spans="1:15" ht="101.25" x14ac:dyDescent="0.25">
      <c r="A203" s="43"/>
      <c r="B203" s="9" t="s">
        <v>590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"/>
    </row>
    <row r="204" spans="1:15" ht="56.25" x14ac:dyDescent="0.25">
      <c r="A204" s="43"/>
      <c r="B204" s="9" t="s">
        <v>591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"/>
    </row>
    <row r="205" spans="1:15" x14ac:dyDescent="0.25">
      <c r="A205" s="87" t="s">
        <v>213</v>
      </c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9"/>
      <c r="O205" s="1"/>
    </row>
    <row r="206" spans="1:15" ht="67.5" x14ac:dyDescent="0.25">
      <c r="A206" s="43"/>
      <c r="B206" s="9" t="s">
        <v>214</v>
      </c>
      <c r="C206" s="12"/>
      <c r="D206" s="12"/>
      <c r="E206" s="12"/>
      <c r="F206" s="12"/>
      <c r="G206" s="12"/>
      <c r="H206" s="12"/>
      <c r="I206" s="12"/>
      <c r="J206" s="12"/>
      <c r="K206" s="12">
        <f t="shared" ref="K206:L245" si="14">C206+E206+G206</f>
        <v>0</v>
      </c>
      <c r="L206" s="12">
        <f t="shared" si="14"/>
        <v>0</v>
      </c>
      <c r="M206" s="12"/>
      <c r="N206" s="12"/>
      <c r="O206" s="1"/>
    </row>
    <row r="207" spans="1:15" ht="180" x14ac:dyDescent="0.25">
      <c r="A207" s="43"/>
      <c r="B207" s="9" t="s">
        <v>215</v>
      </c>
      <c r="C207" s="12"/>
      <c r="D207" s="12"/>
      <c r="E207" s="12"/>
      <c r="F207" s="12"/>
      <c r="G207" s="12"/>
      <c r="H207" s="12"/>
      <c r="I207" s="12"/>
      <c r="J207" s="12"/>
      <c r="K207" s="12">
        <f t="shared" si="14"/>
        <v>0</v>
      </c>
      <c r="L207" s="12">
        <f t="shared" si="14"/>
        <v>0</v>
      </c>
      <c r="M207" s="12"/>
      <c r="N207" s="12"/>
      <c r="O207" s="1"/>
    </row>
    <row r="208" spans="1:15" ht="90" x14ac:dyDescent="0.25">
      <c r="A208" s="43"/>
      <c r="B208" s="9" t="s">
        <v>216</v>
      </c>
      <c r="C208" s="12"/>
      <c r="D208" s="12"/>
      <c r="E208" s="12"/>
      <c r="F208" s="12"/>
      <c r="G208" s="12"/>
      <c r="H208" s="12"/>
      <c r="I208" s="12"/>
      <c r="J208" s="12"/>
      <c r="K208" s="12">
        <f t="shared" si="14"/>
        <v>0</v>
      </c>
      <c r="L208" s="12">
        <f t="shared" si="14"/>
        <v>0</v>
      </c>
      <c r="M208" s="12"/>
      <c r="N208" s="12"/>
      <c r="O208" s="1"/>
    </row>
    <row r="209" spans="1:15" ht="78.75" x14ac:dyDescent="0.25">
      <c r="A209" s="43"/>
      <c r="B209" s="9" t="s">
        <v>217</v>
      </c>
      <c r="C209" s="12"/>
      <c r="D209" s="12"/>
      <c r="E209" s="12"/>
      <c r="F209" s="12"/>
      <c r="G209" s="12"/>
      <c r="H209" s="12"/>
      <c r="I209" s="12"/>
      <c r="J209" s="12"/>
      <c r="K209" s="12">
        <f t="shared" si="14"/>
        <v>0</v>
      </c>
      <c r="L209" s="12">
        <f t="shared" si="14"/>
        <v>0</v>
      </c>
      <c r="M209" s="12"/>
      <c r="N209" s="12"/>
      <c r="O209" s="1"/>
    </row>
    <row r="210" spans="1:15" ht="56.25" x14ac:dyDescent="0.25">
      <c r="A210" s="43"/>
      <c r="B210" s="9" t="s">
        <v>218</v>
      </c>
      <c r="C210" s="12"/>
      <c r="D210" s="12"/>
      <c r="E210" s="12"/>
      <c r="F210" s="12"/>
      <c r="G210" s="12"/>
      <c r="H210" s="12"/>
      <c r="I210" s="12"/>
      <c r="J210" s="12"/>
      <c r="K210" s="12">
        <f t="shared" si="14"/>
        <v>0</v>
      </c>
      <c r="L210" s="12">
        <f t="shared" si="14"/>
        <v>0</v>
      </c>
      <c r="M210" s="12"/>
      <c r="N210" s="12"/>
      <c r="O210" s="1"/>
    </row>
    <row r="211" spans="1:15" ht="157.5" x14ac:dyDescent="0.25">
      <c r="A211" s="43"/>
      <c r="B211" s="9" t="s">
        <v>219</v>
      </c>
      <c r="C211" s="12"/>
      <c r="D211" s="12"/>
      <c r="E211" s="12"/>
      <c r="F211" s="12"/>
      <c r="G211" s="12">
        <v>1807.9</v>
      </c>
      <c r="H211" s="12">
        <v>572.08702000000005</v>
      </c>
      <c r="I211" s="12"/>
      <c r="J211" s="12"/>
      <c r="K211" s="12">
        <f t="shared" si="14"/>
        <v>1807.9</v>
      </c>
      <c r="L211" s="12">
        <f t="shared" si="14"/>
        <v>572.08702000000005</v>
      </c>
      <c r="M211" s="12"/>
      <c r="N211" s="12"/>
      <c r="O211" s="1"/>
    </row>
    <row r="212" spans="1:15" ht="202.5" x14ac:dyDescent="0.25">
      <c r="A212" s="43"/>
      <c r="B212" s="9" t="s">
        <v>222</v>
      </c>
      <c r="C212" s="12"/>
      <c r="D212" s="12"/>
      <c r="E212" s="12"/>
      <c r="F212" s="12"/>
      <c r="G212" s="12">
        <v>1274.2</v>
      </c>
      <c r="H212" s="12">
        <v>559.93155999999999</v>
      </c>
      <c r="I212" s="12"/>
      <c r="J212" s="12"/>
      <c r="K212" s="12">
        <f t="shared" si="14"/>
        <v>1274.2</v>
      </c>
      <c r="L212" s="12">
        <f t="shared" si="14"/>
        <v>559.93155999999999</v>
      </c>
      <c r="M212" s="12"/>
      <c r="N212" s="12"/>
      <c r="O212" s="1"/>
    </row>
    <row r="213" spans="1:15" ht="78.75" x14ac:dyDescent="0.25">
      <c r="A213" s="43"/>
      <c r="B213" s="9" t="s">
        <v>223</v>
      </c>
      <c r="C213" s="12"/>
      <c r="D213" s="12"/>
      <c r="E213" s="12"/>
      <c r="F213" s="12"/>
      <c r="G213" s="12"/>
      <c r="H213" s="12"/>
      <c r="I213" s="12"/>
      <c r="J213" s="12"/>
      <c r="K213" s="12">
        <f t="shared" si="14"/>
        <v>0</v>
      </c>
      <c r="L213" s="12">
        <f t="shared" si="14"/>
        <v>0</v>
      </c>
      <c r="M213" s="12"/>
      <c r="N213" s="12"/>
      <c r="O213" s="1"/>
    </row>
    <row r="214" spans="1:15" ht="146.25" x14ac:dyDescent="0.25">
      <c r="A214" s="43"/>
      <c r="B214" s="9" t="s">
        <v>224</v>
      </c>
      <c r="C214" s="12"/>
      <c r="D214" s="12"/>
      <c r="E214" s="12"/>
      <c r="F214" s="12"/>
      <c r="G214" s="12">
        <v>533.70000000000005</v>
      </c>
      <c r="H214" s="12">
        <v>12.15546</v>
      </c>
      <c r="I214" s="12"/>
      <c r="J214" s="12"/>
      <c r="K214" s="12">
        <f t="shared" si="14"/>
        <v>533.70000000000005</v>
      </c>
      <c r="L214" s="12">
        <f t="shared" si="14"/>
        <v>12.15546</v>
      </c>
      <c r="M214" s="12"/>
      <c r="N214" s="12"/>
      <c r="O214" s="1"/>
    </row>
    <row r="215" spans="1:15" ht="78.75" x14ac:dyDescent="0.25">
      <c r="A215" s="43"/>
      <c r="B215" s="9" t="s">
        <v>225</v>
      </c>
      <c r="C215" s="12"/>
      <c r="D215" s="12"/>
      <c r="E215" s="12"/>
      <c r="F215" s="12"/>
      <c r="G215" s="12"/>
      <c r="H215" s="12"/>
      <c r="I215" s="12"/>
      <c r="J215" s="12"/>
      <c r="K215" s="12">
        <f t="shared" si="14"/>
        <v>0</v>
      </c>
      <c r="L215" s="12">
        <f t="shared" si="14"/>
        <v>0</v>
      </c>
      <c r="M215" s="12"/>
      <c r="N215" s="12"/>
      <c r="O215" s="1"/>
    </row>
    <row r="216" spans="1:15" ht="101.25" x14ac:dyDescent="0.25">
      <c r="A216" s="43"/>
      <c r="B216" s="9" t="s">
        <v>226</v>
      </c>
      <c r="C216" s="12"/>
      <c r="D216" s="12"/>
      <c r="E216" s="12"/>
      <c r="F216" s="12"/>
      <c r="G216" s="12"/>
      <c r="H216" s="12"/>
      <c r="I216" s="12"/>
      <c r="J216" s="12"/>
      <c r="K216" s="12">
        <f t="shared" si="14"/>
        <v>0</v>
      </c>
      <c r="L216" s="12">
        <f t="shared" si="14"/>
        <v>0</v>
      </c>
      <c r="M216" s="12"/>
      <c r="N216" s="12"/>
      <c r="O216" s="1"/>
    </row>
    <row r="217" spans="1:15" ht="101.25" x14ac:dyDescent="0.25">
      <c r="A217" s="43"/>
      <c r="B217" s="9" t="s">
        <v>227</v>
      </c>
      <c r="C217" s="12"/>
      <c r="D217" s="12"/>
      <c r="E217" s="12"/>
      <c r="F217" s="12"/>
      <c r="G217" s="12"/>
      <c r="H217" s="12"/>
      <c r="I217" s="12"/>
      <c r="J217" s="12"/>
      <c r="K217" s="12">
        <f t="shared" si="14"/>
        <v>0</v>
      </c>
      <c r="L217" s="12">
        <f t="shared" si="14"/>
        <v>0</v>
      </c>
      <c r="M217" s="12"/>
      <c r="N217" s="12"/>
      <c r="O217" s="1"/>
    </row>
    <row r="218" spans="1:15" ht="112.5" x14ac:dyDescent="0.25">
      <c r="A218" s="43"/>
      <c r="B218" s="9" t="s">
        <v>228</v>
      </c>
      <c r="C218" s="12"/>
      <c r="D218" s="12"/>
      <c r="E218" s="12"/>
      <c r="F218" s="12"/>
      <c r="G218" s="12"/>
      <c r="H218" s="12"/>
      <c r="I218" s="12"/>
      <c r="J218" s="12"/>
      <c r="K218" s="12">
        <f t="shared" si="14"/>
        <v>0</v>
      </c>
      <c r="L218" s="12">
        <f t="shared" si="14"/>
        <v>0</v>
      </c>
      <c r="M218" s="12"/>
      <c r="N218" s="12"/>
      <c r="O218" s="1"/>
    </row>
    <row r="219" spans="1:15" ht="101.25" x14ac:dyDescent="0.25">
      <c r="A219" s="43"/>
      <c r="B219" s="9" t="s">
        <v>229</v>
      </c>
      <c r="C219" s="12"/>
      <c r="D219" s="12"/>
      <c r="E219" s="12"/>
      <c r="F219" s="12"/>
      <c r="G219" s="12"/>
      <c r="H219" s="12"/>
      <c r="I219" s="12"/>
      <c r="J219" s="12"/>
      <c r="K219" s="12">
        <f t="shared" si="14"/>
        <v>0</v>
      </c>
      <c r="L219" s="12">
        <f t="shared" si="14"/>
        <v>0</v>
      </c>
      <c r="M219" s="12"/>
      <c r="N219" s="12"/>
      <c r="O219" s="1"/>
    </row>
    <row r="220" spans="1:15" ht="33.75" x14ac:dyDescent="0.25">
      <c r="A220" s="43"/>
      <c r="B220" s="9" t="s">
        <v>254</v>
      </c>
      <c r="C220" s="12"/>
      <c r="D220" s="12"/>
      <c r="E220" s="12"/>
      <c r="F220" s="12"/>
      <c r="G220" s="12"/>
      <c r="H220" s="12"/>
      <c r="I220" s="12"/>
      <c r="J220" s="12"/>
      <c r="K220" s="12">
        <f t="shared" si="14"/>
        <v>0</v>
      </c>
      <c r="L220" s="12">
        <f t="shared" si="14"/>
        <v>0</v>
      </c>
      <c r="M220" s="12"/>
      <c r="N220" s="12"/>
      <c r="O220" s="1"/>
    </row>
    <row r="221" spans="1:15" ht="33.75" x14ac:dyDescent="0.25">
      <c r="A221" s="43"/>
      <c r="B221" s="9" t="s">
        <v>592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"/>
    </row>
    <row r="222" spans="1:15" ht="67.5" x14ac:dyDescent="0.25">
      <c r="A222" s="43"/>
      <c r="B222" s="9" t="s">
        <v>256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"/>
    </row>
    <row r="223" spans="1:15" ht="22.5" x14ac:dyDescent="0.25">
      <c r="A223" s="43"/>
      <c r="B223" s="9" t="s">
        <v>593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"/>
    </row>
    <row r="224" spans="1:15" ht="45" x14ac:dyDescent="0.25">
      <c r="A224" s="43"/>
      <c r="B224" s="9" t="s">
        <v>594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"/>
    </row>
    <row r="225" spans="1:15" ht="90" x14ac:dyDescent="0.25">
      <c r="A225" s="43"/>
      <c r="B225" s="9" t="s">
        <v>230</v>
      </c>
      <c r="C225" s="12"/>
      <c r="D225" s="12"/>
      <c r="E225" s="12">
        <v>4950</v>
      </c>
      <c r="F225" s="12"/>
      <c r="G225" s="12">
        <v>550</v>
      </c>
      <c r="H225" s="12"/>
      <c r="I225" s="12"/>
      <c r="J225" s="12"/>
      <c r="K225" s="12">
        <f t="shared" si="14"/>
        <v>5500</v>
      </c>
      <c r="L225" s="12">
        <f t="shared" si="14"/>
        <v>0</v>
      </c>
      <c r="M225" s="12"/>
      <c r="N225" s="12"/>
      <c r="O225" s="1"/>
    </row>
    <row r="226" spans="1:15" ht="78.75" x14ac:dyDescent="0.25">
      <c r="A226" s="43"/>
      <c r="B226" s="9" t="s">
        <v>231</v>
      </c>
      <c r="C226" s="12"/>
      <c r="D226" s="12"/>
      <c r="E226" s="12"/>
      <c r="F226" s="12"/>
      <c r="G226" s="12"/>
      <c r="H226" s="12"/>
      <c r="I226" s="12"/>
      <c r="J226" s="12"/>
      <c r="K226" s="12">
        <f t="shared" si="14"/>
        <v>0</v>
      </c>
      <c r="L226" s="12">
        <f t="shared" si="14"/>
        <v>0</v>
      </c>
      <c r="M226" s="12"/>
      <c r="N226" s="12"/>
      <c r="O226" s="1"/>
    </row>
    <row r="227" spans="1:15" ht="78.75" x14ac:dyDescent="0.25">
      <c r="A227" s="43"/>
      <c r="B227" s="9" t="s">
        <v>232</v>
      </c>
      <c r="C227" s="12"/>
      <c r="D227" s="12"/>
      <c r="E227" s="12"/>
      <c r="F227" s="12"/>
      <c r="G227" s="12"/>
      <c r="H227" s="12"/>
      <c r="I227" s="12"/>
      <c r="J227" s="12"/>
      <c r="K227" s="12">
        <f t="shared" si="14"/>
        <v>0</v>
      </c>
      <c r="L227" s="12">
        <f t="shared" si="14"/>
        <v>0</v>
      </c>
      <c r="M227" s="12"/>
      <c r="N227" s="12"/>
      <c r="O227" s="1"/>
    </row>
    <row r="228" spans="1:15" ht="78.75" x14ac:dyDescent="0.25">
      <c r="A228" s="43"/>
      <c r="B228" s="9" t="s">
        <v>233</v>
      </c>
      <c r="C228" s="12"/>
      <c r="D228" s="12"/>
      <c r="E228" s="12"/>
      <c r="F228" s="12"/>
      <c r="G228" s="12"/>
      <c r="H228" s="12"/>
      <c r="I228" s="12"/>
      <c r="J228" s="12"/>
      <c r="K228" s="12">
        <f t="shared" si="14"/>
        <v>0</v>
      </c>
      <c r="L228" s="12">
        <f t="shared" si="14"/>
        <v>0</v>
      </c>
      <c r="M228" s="12"/>
      <c r="N228" s="12"/>
      <c r="O228" s="1"/>
    </row>
    <row r="229" spans="1:15" ht="67.5" x14ac:dyDescent="0.25">
      <c r="A229" s="43"/>
      <c r="B229" s="9" t="s">
        <v>234</v>
      </c>
      <c r="C229" s="12"/>
      <c r="D229" s="12"/>
      <c r="E229" s="12"/>
      <c r="F229" s="12"/>
      <c r="G229" s="12"/>
      <c r="H229" s="12"/>
      <c r="I229" s="12"/>
      <c r="J229" s="12"/>
      <c r="K229" s="12">
        <f t="shared" si="14"/>
        <v>0</v>
      </c>
      <c r="L229" s="12">
        <f t="shared" si="14"/>
        <v>0</v>
      </c>
      <c r="M229" s="12"/>
      <c r="N229" s="12"/>
      <c r="O229" s="1"/>
    </row>
    <row r="230" spans="1:15" ht="90" x14ac:dyDescent="0.25">
      <c r="A230" s="43"/>
      <c r="B230" s="9" t="s">
        <v>235</v>
      </c>
      <c r="C230" s="12"/>
      <c r="D230" s="12"/>
      <c r="E230" s="12"/>
      <c r="F230" s="12"/>
      <c r="G230" s="12"/>
      <c r="H230" s="12"/>
      <c r="I230" s="12"/>
      <c r="J230" s="12"/>
      <c r="K230" s="12">
        <f t="shared" si="14"/>
        <v>0</v>
      </c>
      <c r="L230" s="12">
        <f t="shared" si="14"/>
        <v>0</v>
      </c>
      <c r="M230" s="12"/>
      <c r="N230" s="12"/>
      <c r="O230" s="1"/>
    </row>
    <row r="231" spans="1:15" ht="78.75" x14ac:dyDescent="0.25">
      <c r="A231" s="43"/>
      <c r="B231" s="9" t="s">
        <v>236</v>
      </c>
      <c r="C231" s="12"/>
      <c r="D231" s="12"/>
      <c r="E231" s="12"/>
      <c r="F231" s="12"/>
      <c r="G231" s="12"/>
      <c r="H231" s="12"/>
      <c r="I231" s="12"/>
      <c r="J231" s="12"/>
      <c r="K231" s="12">
        <f t="shared" si="14"/>
        <v>0</v>
      </c>
      <c r="L231" s="12">
        <f t="shared" si="14"/>
        <v>0</v>
      </c>
      <c r="M231" s="12"/>
      <c r="N231" s="12"/>
      <c r="O231" s="1"/>
    </row>
    <row r="232" spans="1:15" ht="56.25" x14ac:dyDescent="0.25">
      <c r="A232" s="43"/>
      <c r="B232" s="9" t="s">
        <v>237</v>
      </c>
      <c r="C232" s="12"/>
      <c r="D232" s="12"/>
      <c r="E232" s="12"/>
      <c r="F232" s="12"/>
      <c r="G232" s="12"/>
      <c r="H232" s="12"/>
      <c r="I232" s="12"/>
      <c r="J232" s="12"/>
      <c r="K232" s="12">
        <f t="shared" si="14"/>
        <v>0</v>
      </c>
      <c r="L232" s="12">
        <f t="shared" si="14"/>
        <v>0</v>
      </c>
      <c r="M232" s="12"/>
      <c r="N232" s="12"/>
      <c r="O232" s="1"/>
    </row>
    <row r="233" spans="1:15" ht="90" x14ac:dyDescent="0.25">
      <c r="A233" s="43"/>
      <c r="B233" s="9" t="s">
        <v>238</v>
      </c>
      <c r="C233" s="12"/>
      <c r="D233" s="12"/>
      <c r="E233" s="12"/>
      <c r="F233" s="12"/>
      <c r="G233" s="12"/>
      <c r="H233" s="12"/>
      <c r="I233" s="12"/>
      <c r="J233" s="12"/>
      <c r="K233" s="12">
        <f t="shared" si="14"/>
        <v>0</v>
      </c>
      <c r="L233" s="12">
        <f t="shared" si="14"/>
        <v>0</v>
      </c>
      <c r="M233" s="12"/>
      <c r="N233" s="12"/>
      <c r="O233" s="1"/>
    </row>
    <row r="234" spans="1:15" ht="67.5" x14ac:dyDescent="0.25">
      <c r="A234" s="43"/>
      <c r="B234" s="9" t="s">
        <v>595</v>
      </c>
      <c r="C234" s="12"/>
      <c r="D234" s="12"/>
      <c r="E234" s="12">
        <v>4950</v>
      </c>
      <c r="F234" s="12"/>
      <c r="G234" s="12">
        <v>550</v>
      </c>
      <c r="H234" s="12"/>
      <c r="I234" s="12"/>
      <c r="J234" s="12"/>
      <c r="K234" s="12">
        <f t="shared" si="14"/>
        <v>5500</v>
      </c>
      <c r="L234" s="12">
        <f t="shared" si="14"/>
        <v>0</v>
      </c>
      <c r="M234" s="12"/>
      <c r="N234" s="12"/>
      <c r="O234" s="1"/>
    </row>
    <row r="235" spans="1:15" ht="67.5" x14ac:dyDescent="0.25">
      <c r="A235" s="43"/>
      <c r="B235" s="9" t="s">
        <v>239</v>
      </c>
      <c r="C235" s="12"/>
      <c r="D235" s="12"/>
      <c r="E235" s="12"/>
      <c r="F235" s="12"/>
      <c r="G235" s="12">
        <v>88.8</v>
      </c>
      <c r="H235" s="12"/>
      <c r="I235" s="12"/>
      <c r="J235" s="12"/>
      <c r="K235" s="12">
        <f t="shared" si="14"/>
        <v>88.8</v>
      </c>
      <c r="L235" s="12">
        <f t="shared" si="14"/>
        <v>0</v>
      </c>
      <c r="M235" s="12"/>
      <c r="N235" s="12"/>
      <c r="O235" s="1"/>
    </row>
    <row r="236" spans="1:15" ht="78.75" x14ac:dyDescent="0.25">
      <c r="A236" s="43"/>
      <c r="B236" s="9" t="s">
        <v>240</v>
      </c>
      <c r="C236" s="12"/>
      <c r="D236" s="12"/>
      <c r="E236" s="12"/>
      <c r="F236" s="12"/>
      <c r="G236" s="12"/>
      <c r="H236" s="12"/>
      <c r="I236" s="12"/>
      <c r="J236" s="12"/>
      <c r="K236" s="12">
        <f t="shared" si="14"/>
        <v>0</v>
      </c>
      <c r="L236" s="12">
        <f t="shared" si="14"/>
        <v>0</v>
      </c>
      <c r="M236" s="12"/>
      <c r="N236" s="12"/>
      <c r="O236" s="1"/>
    </row>
    <row r="237" spans="1:15" ht="56.25" x14ac:dyDescent="0.25">
      <c r="A237" s="43"/>
      <c r="B237" s="9" t="s">
        <v>241</v>
      </c>
      <c r="C237" s="12"/>
      <c r="D237" s="12"/>
      <c r="E237" s="12"/>
      <c r="F237" s="12"/>
      <c r="G237" s="12"/>
      <c r="H237" s="12"/>
      <c r="I237" s="12"/>
      <c r="J237" s="12"/>
      <c r="K237" s="12">
        <f t="shared" si="14"/>
        <v>0</v>
      </c>
      <c r="L237" s="12">
        <f t="shared" si="14"/>
        <v>0</v>
      </c>
      <c r="M237" s="12"/>
      <c r="N237" s="12"/>
      <c r="O237" s="1"/>
    </row>
    <row r="238" spans="1:15" ht="67.5" x14ac:dyDescent="0.25">
      <c r="A238" s="43"/>
      <c r="B238" s="9" t="s">
        <v>242</v>
      </c>
      <c r="C238" s="12"/>
      <c r="D238" s="12"/>
      <c r="E238" s="12"/>
      <c r="F238" s="12"/>
      <c r="G238" s="12"/>
      <c r="H238" s="12"/>
      <c r="I238" s="12"/>
      <c r="J238" s="12"/>
      <c r="K238" s="12">
        <f t="shared" si="14"/>
        <v>0</v>
      </c>
      <c r="L238" s="12">
        <f t="shared" si="14"/>
        <v>0</v>
      </c>
      <c r="M238" s="12"/>
      <c r="N238" s="12"/>
      <c r="O238" s="1"/>
    </row>
    <row r="239" spans="1:15" ht="56.25" x14ac:dyDescent="0.25">
      <c r="A239" s="43"/>
      <c r="B239" s="9" t="s">
        <v>243</v>
      </c>
      <c r="C239" s="12"/>
      <c r="D239" s="12"/>
      <c r="E239" s="12"/>
      <c r="F239" s="12"/>
      <c r="G239" s="12">
        <v>88.8</v>
      </c>
      <c r="H239" s="12"/>
      <c r="I239" s="12"/>
      <c r="J239" s="12"/>
      <c r="K239" s="12">
        <f t="shared" si="14"/>
        <v>88.8</v>
      </c>
      <c r="L239" s="12">
        <f t="shared" si="14"/>
        <v>0</v>
      </c>
      <c r="M239" s="12"/>
      <c r="N239" s="12"/>
      <c r="O239" s="1"/>
    </row>
    <row r="240" spans="1:15" ht="56.25" x14ac:dyDescent="0.25">
      <c r="A240" s="43"/>
      <c r="B240" s="9" t="s">
        <v>244</v>
      </c>
      <c r="C240" s="12"/>
      <c r="D240" s="12"/>
      <c r="E240" s="12"/>
      <c r="F240" s="12"/>
      <c r="G240" s="12"/>
      <c r="H240" s="12"/>
      <c r="I240" s="12"/>
      <c r="J240" s="12"/>
      <c r="K240" s="12">
        <f t="shared" si="14"/>
        <v>0</v>
      </c>
      <c r="L240" s="12">
        <f t="shared" si="14"/>
        <v>0</v>
      </c>
      <c r="M240" s="12"/>
      <c r="N240" s="12"/>
      <c r="O240" s="1"/>
    </row>
    <row r="241" spans="1:15" ht="67.5" x14ac:dyDescent="0.25">
      <c r="A241" s="43"/>
      <c r="B241" s="9" t="s">
        <v>245</v>
      </c>
      <c r="C241" s="12"/>
      <c r="D241" s="12"/>
      <c r="E241" s="12"/>
      <c r="F241" s="12"/>
      <c r="G241" s="12"/>
      <c r="H241" s="12"/>
      <c r="I241" s="12"/>
      <c r="J241" s="12"/>
      <c r="K241" s="12">
        <f t="shared" si="14"/>
        <v>0</v>
      </c>
      <c r="L241" s="12">
        <f t="shared" si="14"/>
        <v>0</v>
      </c>
      <c r="M241" s="12"/>
      <c r="N241" s="12"/>
      <c r="O241" s="1"/>
    </row>
    <row r="242" spans="1:15" ht="56.25" x14ac:dyDescent="0.25">
      <c r="A242" s="43"/>
      <c r="B242" s="9" t="s">
        <v>246</v>
      </c>
      <c r="C242" s="12"/>
      <c r="D242" s="12"/>
      <c r="E242" s="12"/>
      <c r="F242" s="12"/>
      <c r="G242" s="12"/>
      <c r="H242" s="12"/>
      <c r="I242" s="12"/>
      <c r="J242" s="12"/>
      <c r="K242" s="12">
        <f t="shared" si="14"/>
        <v>0</v>
      </c>
      <c r="L242" s="12">
        <f t="shared" si="14"/>
        <v>0</v>
      </c>
      <c r="M242" s="12"/>
      <c r="N242" s="12"/>
      <c r="O242" s="1"/>
    </row>
    <row r="243" spans="1:15" ht="56.25" x14ac:dyDescent="0.25">
      <c r="A243" s="43"/>
      <c r="B243" s="9" t="s">
        <v>247</v>
      </c>
      <c r="C243" s="12"/>
      <c r="D243" s="12"/>
      <c r="E243" s="12"/>
      <c r="F243" s="12"/>
      <c r="G243" s="12"/>
      <c r="H243" s="12"/>
      <c r="I243" s="12"/>
      <c r="J243" s="12"/>
      <c r="K243" s="12">
        <f t="shared" si="14"/>
        <v>0</v>
      </c>
      <c r="L243" s="12">
        <f t="shared" si="14"/>
        <v>0</v>
      </c>
      <c r="M243" s="12"/>
      <c r="N243" s="12"/>
      <c r="O243" s="1"/>
    </row>
    <row r="244" spans="1:15" ht="56.25" x14ac:dyDescent="0.25">
      <c r="A244" s="43"/>
      <c r="B244" s="9" t="s">
        <v>248</v>
      </c>
      <c r="C244" s="12"/>
      <c r="D244" s="12"/>
      <c r="E244" s="12"/>
      <c r="F244" s="12"/>
      <c r="G244" s="12"/>
      <c r="H244" s="12"/>
      <c r="I244" s="12"/>
      <c r="J244" s="12"/>
      <c r="K244" s="12">
        <f t="shared" si="14"/>
        <v>0</v>
      </c>
      <c r="L244" s="12">
        <f t="shared" si="14"/>
        <v>0</v>
      </c>
      <c r="M244" s="12"/>
      <c r="N244" s="12"/>
      <c r="O244" s="1"/>
    </row>
    <row r="245" spans="1:15" x14ac:dyDescent="0.25">
      <c r="A245" s="45"/>
      <c r="B245" s="65" t="s">
        <v>596</v>
      </c>
      <c r="C245" s="46">
        <f>C126+C130+C143+C150+C168+C172+C194+C206+C211+C225+C235</f>
        <v>37844.51945</v>
      </c>
      <c r="D245" s="46">
        <f t="shared" ref="D245:J245" si="15">D126+D130+D143+D150+D168+D172+D194+D206+D211+D225+D235</f>
        <v>8529.4073499999995</v>
      </c>
      <c r="E245" s="46">
        <f t="shared" si="15"/>
        <v>51460.028759999994</v>
      </c>
      <c r="F245" s="46">
        <f t="shared" si="15"/>
        <v>1968.8219199999999</v>
      </c>
      <c r="G245" s="46">
        <f t="shared" si="15"/>
        <v>51651.433430000005</v>
      </c>
      <c r="H245" s="46">
        <f t="shared" si="15"/>
        <v>37037.898759999996</v>
      </c>
      <c r="I245" s="46">
        <f t="shared" si="15"/>
        <v>0</v>
      </c>
      <c r="J245" s="46">
        <f t="shared" si="15"/>
        <v>0</v>
      </c>
      <c r="K245" s="63">
        <f t="shared" si="14"/>
        <v>140955.98164000001</v>
      </c>
      <c r="L245" s="32">
        <f t="shared" si="14"/>
        <v>47536.128029999993</v>
      </c>
      <c r="M245" s="32"/>
      <c r="N245" s="32"/>
      <c r="O245" s="1"/>
    </row>
    <row r="246" spans="1:15" x14ac:dyDescent="0.25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x14ac:dyDescent="0.2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x14ac:dyDescent="0.25">
      <c r="A249" s="2"/>
      <c r="B249" s="1"/>
      <c r="C249" s="1"/>
      <c r="D249" s="1"/>
      <c r="E249" s="90" t="s">
        <v>250</v>
      </c>
      <c r="F249" s="90"/>
      <c r="G249" s="90"/>
      <c r="H249" s="90"/>
      <c r="I249" s="90"/>
      <c r="J249" s="90"/>
      <c r="K249" s="24"/>
      <c r="L249" s="24" t="s">
        <v>50</v>
      </c>
      <c r="M249" s="1" t="s">
        <v>263</v>
      </c>
      <c r="N249" s="1"/>
      <c r="O249" s="1"/>
    </row>
    <row r="250" spans="1:15" x14ac:dyDescent="0.25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21.75" customHeight="1" x14ac:dyDescent="0.25">
      <c r="A251" s="91" t="s">
        <v>19</v>
      </c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</row>
    <row r="252" spans="1:15" ht="21.75" customHeight="1" x14ac:dyDescent="0.25">
      <c r="A252" s="91" t="s">
        <v>20</v>
      </c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</row>
  </sheetData>
  <mergeCells count="38">
    <mergeCell ref="A1:N1"/>
    <mergeCell ref="A3:N3"/>
    <mergeCell ref="A4:N4"/>
    <mergeCell ref="A6:N6"/>
    <mergeCell ref="A7:N7"/>
    <mergeCell ref="A5:N5"/>
    <mergeCell ref="A205:N205"/>
    <mergeCell ref="K10:L10"/>
    <mergeCell ref="A13:N13"/>
    <mergeCell ref="A34:N34"/>
    <mergeCell ref="A56:N56"/>
    <mergeCell ref="A63:N63"/>
    <mergeCell ref="A25:N2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A64:N64"/>
    <mergeCell ref="A78:N78"/>
    <mergeCell ref="E249:J249"/>
    <mergeCell ref="A251:N251"/>
    <mergeCell ref="A252:N252"/>
    <mergeCell ref="A84:N84"/>
    <mergeCell ref="A95:N95"/>
    <mergeCell ref="A108:N108"/>
    <mergeCell ref="A112:N112"/>
    <mergeCell ref="A115:N115"/>
    <mergeCell ref="A120:N120"/>
    <mergeCell ref="A124:N124"/>
    <mergeCell ref="A125:N125"/>
    <mergeCell ref="A129:N129"/>
    <mergeCell ref="A171:N171"/>
    <mergeCell ref="A193:N193"/>
  </mergeCells>
  <pageMargins left="0.23958333333333334" right="0.15625" top="0.76041666666666663" bottom="0.75" header="0.3" footer="0.3"/>
  <pageSetup paperSize="9" scale="93" orientation="landscape" r:id="rId1"/>
  <rowBreaks count="1" manualBreakCount="1">
    <brk id="5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3"/>
  <sheetViews>
    <sheetView view="pageBreakPreview" zoomScaleNormal="100" zoomScaleSheetLayoutView="100" workbookViewId="0">
      <pane ySplit="11" topLeftCell="A16" activePane="bottomLeft" state="frozen"/>
      <selection pane="bottomLeft" activeCell="C16" sqref="C16"/>
    </sheetView>
  </sheetViews>
  <sheetFormatPr defaultColWidth="9.140625" defaultRowHeight="15" x14ac:dyDescent="0.25"/>
  <cols>
    <col min="1" max="1" width="3.7109375" style="3" customWidth="1"/>
    <col min="2" max="2" width="21" customWidth="1"/>
    <col min="3" max="3" width="9.85546875" customWidth="1"/>
    <col min="4" max="4" width="10.7109375" customWidth="1"/>
    <col min="5" max="5" width="10.85546875" customWidth="1"/>
    <col min="6" max="6" width="9.85546875" customWidth="1"/>
    <col min="7" max="7" width="13.5703125" customWidth="1"/>
    <col min="8" max="10" width="9.85546875" customWidth="1"/>
    <col min="11" max="11" width="13.140625" customWidth="1"/>
    <col min="12" max="12" width="13" customWidth="1"/>
    <col min="13" max="14" width="9.85546875" customWidth="1"/>
    <col min="15" max="15" width="8.85546875" customWidth="1"/>
  </cols>
  <sheetData>
    <row r="1" spans="1:15" ht="17.25" customHeight="1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"/>
    </row>
    <row r="2" spans="1:15" ht="20.25" customHeight="1" x14ac:dyDescent="0.25">
      <c r="A2" s="4"/>
      <c r="B2" s="42"/>
      <c r="C2" s="42"/>
      <c r="D2" s="42"/>
      <c r="E2" s="5" t="s">
        <v>12</v>
      </c>
      <c r="F2" s="7">
        <v>9</v>
      </c>
      <c r="G2" s="4" t="s">
        <v>24</v>
      </c>
      <c r="H2" s="7">
        <v>2023</v>
      </c>
      <c r="I2" s="6" t="s">
        <v>14</v>
      </c>
      <c r="J2" s="42"/>
      <c r="K2" s="42"/>
      <c r="L2" s="42"/>
      <c r="M2" s="42"/>
      <c r="N2" s="42"/>
      <c r="O2" s="1"/>
    </row>
    <row r="3" spans="1:15" ht="21.75" customHeight="1" x14ac:dyDescent="0.25">
      <c r="A3" s="100" t="s">
        <v>15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"/>
    </row>
    <row r="4" spans="1:15" ht="18.75" customHeight="1" x14ac:dyDescent="0.25">
      <c r="A4" s="101" t="s">
        <v>221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"/>
    </row>
    <row r="5" spans="1:15" ht="15.75" customHeight="1" x14ac:dyDescent="0.25">
      <c r="A5" s="102" t="s">
        <v>16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"/>
    </row>
    <row r="6" spans="1:15" ht="16.5" customHeight="1" x14ac:dyDescent="0.25">
      <c r="A6" s="101" t="s">
        <v>220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"/>
    </row>
    <row r="7" spans="1:15" ht="15.75" customHeight="1" x14ac:dyDescent="0.25">
      <c r="A7" s="102" t="s">
        <v>17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"/>
    </row>
    <row r="8" spans="1:15" ht="17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"/>
    </row>
    <row r="9" spans="1:15" s="3" customFormat="1" ht="27.75" customHeight="1" x14ac:dyDescent="0.25">
      <c r="A9" s="103" t="s">
        <v>1</v>
      </c>
      <c r="B9" s="104" t="s">
        <v>2</v>
      </c>
      <c r="C9" s="103" t="s">
        <v>607</v>
      </c>
      <c r="D9" s="103"/>
      <c r="E9" s="103"/>
      <c r="F9" s="103"/>
      <c r="G9" s="103"/>
      <c r="H9" s="103"/>
      <c r="I9" s="103"/>
      <c r="J9" s="103"/>
      <c r="K9" s="103"/>
      <c r="L9" s="103"/>
      <c r="M9" s="103" t="s">
        <v>4</v>
      </c>
      <c r="N9" s="103" t="s">
        <v>5</v>
      </c>
      <c r="O9" s="2"/>
    </row>
    <row r="10" spans="1:15" s="3" customFormat="1" ht="30" customHeight="1" x14ac:dyDescent="0.25">
      <c r="A10" s="103"/>
      <c r="B10" s="104"/>
      <c r="C10" s="111" t="s">
        <v>8</v>
      </c>
      <c r="D10" s="111"/>
      <c r="E10" s="111" t="s">
        <v>3</v>
      </c>
      <c r="F10" s="111"/>
      <c r="G10" s="111" t="s">
        <v>9</v>
      </c>
      <c r="H10" s="111"/>
      <c r="I10" s="103" t="s">
        <v>10</v>
      </c>
      <c r="J10" s="103"/>
      <c r="K10" s="103" t="s">
        <v>11</v>
      </c>
      <c r="L10" s="103"/>
      <c r="M10" s="103"/>
      <c r="N10" s="103"/>
      <c r="O10" s="2"/>
    </row>
    <row r="11" spans="1:15" ht="48" x14ac:dyDescent="0.25">
      <c r="A11" s="103"/>
      <c r="B11" s="104"/>
      <c r="C11" s="11" t="s">
        <v>22</v>
      </c>
      <c r="D11" s="11" t="s">
        <v>7</v>
      </c>
      <c r="E11" s="11" t="s">
        <v>22</v>
      </c>
      <c r="F11" s="11" t="s">
        <v>7</v>
      </c>
      <c r="G11" s="11" t="s">
        <v>22</v>
      </c>
      <c r="H11" s="11" t="s">
        <v>7</v>
      </c>
      <c r="I11" s="11" t="s">
        <v>22</v>
      </c>
      <c r="J11" s="11" t="s">
        <v>7</v>
      </c>
      <c r="K11" s="11" t="s">
        <v>23</v>
      </c>
      <c r="L11" s="11" t="s">
        <v>6</v>
      </c>
      <c r="M11" s="103"/>
      <c r="N11" s="103"/>
      <c r="O11" s="1"/>
    </row>
    <row r="12" spans="1:15" x14ac:dyDescent="0.25">
      <c r="A12" s="43">
        <v>1</v>
      </c>
      <c r="B12" s="43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>
        <v>8</v>
      </c>
      <c r="I12" s="43">
        <v>9</v>
      </c>
      <c r="J12" s="43">
        <v>10</v>
      </c>
      <c r="K12" s="43">
        <v>11</v>
      </c>
      <c r="L12" s="43">
        <v>12</v>
      </c>
      <c r="M12" s="43">
        <v>13</v>
      </c>
      <c r="N12" s="43">
        <v>14</v>
      </c>
      <c r="O12" s="1"/>
    </row>
    <row r="13" spans="1:15" x14ac:dyDescent="0.25">
      <c r="A13" s="105" t="s">
        <v>64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7"/>
      <c r="O13" s="1"/>
    </row>
    <row r="14" spans="1:15" s="51" customFormat="1" ht="90" x14ac:dyDescent="0.25">
      <c r="A14" s="43">
        <v>1</v>
      </c>
      <c r="B14" s="9" t="s">
        <v>65</v>
      </c>
      <c r="C14" s="12"/>
      <c r="D14" s="12"/>
      <c r="E14" s="12"/>
      <c r="F14" s="12"/>
      <c r="G14" s="12"/>
      <c r="H14" s="12"/>
      <c r="I14" s="12"/>
      <c r="J14" s="12"/>
      <c r="K14" s="12">
        <f t="shared" ref="K14:L18" si="0">C14+E14+G14</f>
        <v>0</v>
      </c>
      <c r="L14" s="12">
        <f t="shared" si="0"/>
        <v>0</v>
      </c>
      <c r="M14" s="12"/>
      <c r="N14" s="12"/>
      <c r="O14" s="1"/>
    </row>
    <row r="15" spans="1:15" s="51" customFormat="1" ht="135" x14ac:dyDescent="0.25">
      <c r="A15" s="43"/>
      <c r="B15" s="9" t="s">
        <v>66</v>
      </c>
      <c r="C15" s="12"/>
      <c r="D15" s="12"/>
      <c r="E15" s="12"/>
      <c r="F15" s="12"/>
      <c r="G15" s="12"/>
      <c r="H15" s="12"/>
      <c r="I15" s="12"/>
      <c r="J15" s="12"/>
      <c r="K15" s="12">
        <f t="shared" si="0"/>
        <v>0</v>
      </c>
      <c r="L15" s="12">
        <f t="shared" si="0"/>
        <v>0</v>
      </c>
      <c r="M15" s="12"/>
      <c r="N15" s="12"/>
      <c r="O15" s="1"/>
    </row>
    <row r="16" spans="1:15" s="51" customFormat="1" ht="146.25" x14ac:dyDescent="0.25">
      <c r="A16" s="43"/>
      <c r="B16" s="9" t="s">
        <v>67</v>
      </c>
      <c r="C16" s="12">
        <v>10038.13645</v>
      </c>
      <c r="D16" s="12">
        <v>70369.068429999999</v>
      </c>
      <c r="E16" s="12">
        <v>2057.3478700000001</v>
      </c>
      <c r="F16" s="12">
        <v>1621.4952000000001</v>
      </c>
      <c r="G16" s="12">
        <v>6806.4807099999998</v>
      </c>
      <c r="H16" s="12">
        <v>4315.5759099999996</v>
      </c>
      <c r="I16" s="12"/>
      <c r="J16" s="12"/>
      <c r="K16" s="12">
        <f t="shared" si="0"/>
        <v>18901.965029999999</v>
      </c>
      <c r="L16" s="12">
        <f t="shared" si="0"/>
        <v>76306.139540000004</v>
      </c>
      <c r="M16" s="12"/>
      <c r="N16" s="12"/>
      <c r="O16" s="39"/>
    </row>
    <row r="17" spans="1:15" s="51" customFormat="1" ht="78.75" x14ac:dyDescent="0.25">
      <c r="A17" s="43"/>
      <c r="B17" s="9" t="s">
        <v>68</v>
      </c>
      <c r="C17" s="12"/>
      <c r="D17" s="12"/>
      <c r="E17" s="12"/>
      <c r="F17" s="12"/>
      <c r="G17" s="12">
        <v>6798.82179</v>
      </c>
      <c r="H17" s="12">
        <v>4311.2573899999998</v>
      </c>
      <c r="I17" s="12"/>
      <c r="J17" s="12"/>
      <c r="K17" s="12">
        <f t="shared" si="0"/>
        <v>6798.82179</v>
      </c>
      <c r="L17" s="12">
        <f>D17+F17+H17</f>
        <v>4311.2573899999998</v>
      </c>
      <c r="M17" s="12"/>
      <c r="N17" s="12"/>
      <c r="O17" s="39"/>
    </row>
    <row r="18" spans="1:15" s="51" customFormat="1" ht="90" x14ac:dyDescent="0.25">
      <c r="A18" s="43"/>
      <c r="B18" s="9" t="s">
        <v>69</v>
      </c>
      <c r="C18" s="12"/>
      <c r="D18" s="12"/>
      <c r="E18" s="12"/>
      <c r="F18" s="12"/>
      <c r="G18" s="12"/>
      <c r="H18" s="12"/>
      <c r="I18" s="12"/>
      <c r="J18" s="12"/>
      <c r="K18" s="12">
        <f t="shared" si="0"/>
        <v>0</v>
      </c>
      <c r="L18" s="12">
        <f>D18+F18+H18</f>
        <v>0</v>
      </c>
      <c r="M18" s="12"/>
      <c r="N18" s="12"/>
      <c r="O18" s="39"/>
    </row>
    <row r="19" spans="1:15" s="51" customFormat="1" ht="78.75" x14ac:dyDescent="0.25">
      <c r="A19" s="43"/>
      <c r="B19" s="9" t="s">
        <v>70</v>
      </c>
      <c r="C19" s="47">
        <v>10038.13645</v>
      </c>
      <c r="D19" s="12">
        <v>7069.0680300000004</v>
      </c>
      <c r="E19" s="12">
        <v>2057.3478700000001</v>
      </c>
      <c r="F19" s="12">
        <v>1621.4952000000001</v>
      </c>
      <c r="G19" s="12">
        <v>7.6589200000000002</v>
      </c>
      <c r="H19" s="12">
        <v>4.3185200000000004</v>
      </c>
      <c r="I19" s="12"/>
      <c r="J19" s="12"/>
      <c r="K19" s="12">
        <f>C19+E19+G19</f>
        <v>12103.143239999999</v>
      </c>
      <c r="L19" s="12">
        <f>D19+F19+H19</f>
        <v>8694.8817500000005</v>
      </c>
      <c r="M19" s="12"/>
      <c r="N19" s="12"/>
      <c r="O19" s="39"/>
    </row>
    <row r="20" spans="1:15" s="51" customFormat="1" ht="90" x14ac:dyDescent="0.25">
      <c r="A20" s="43"/>
      <c r="B20" s="9" t="s">
        <v>71</v>
      </c>
      <c r="C20" s="12"/>
      <c r="D20" s="12"/>
      <c r="E20" s="12"/>
      <c r="F20" s="12"/>
      <c r="G20" s="12"/>
      <c r="H20" s="12"/>
      <c r="I20" s="12"/>
      <c r="J20" s="12"/>
      <c r="K20" s="12">
        <f>C20+E20+G20</f>
        <v>0</v>
      </c>
      <c r="L20" s="12">
        <f>D20+F20+H20</f>
        <v>0</v>
      </c>
      <c r="M20" s="12"/>
      <c r="N20" s="12"/>
      <c r="O20" s="39"/>
    </row>
    <row r="21" spans="1:15" s="51" customFormat="1" ht="90" x14ac:dyDescent="0.25">
      <c r="A21" s="43"/>
      <c r="B21" s="9" t="s">
        <v>72</v>
      </c>
      <c r="C21" s="12">
        <v>26335.5</v>
      </c>
      <c r="D21" s="12">
        <v>26335.5</v>
      </c>
      <c r="E21" s="47">
        <v>44407.189659999996</v>
      </c>
      <c r="F21" s="12">
        <v>18377.161260000001</v>
      </c>
      <c r="G21" s="12">
        <v>1525.4561000000001</v>
      </c>
      <c r="H21" s="12">
        <v>608.53137000000004</v>
      </c>
      <c r="I21" s="12"/>
      <c r="J21" s="12"/>
      <c r="K21" s="12">
        <f t="shared" ref="K21:L36" si="1">C21+E21+G21</f>
        <v>72268.145759999999</v>
      </c>
      <c r="L21" s="12">
        <f t="shared" si="1"/>
        <v>45321.192629999998</v>
      </c>
      <c r="M21" s="12"/>
      <c r="N21" s="12"/>
      <c r="O21" s="39"/>
    </row>
    <row r="22" spans="1:15" s="51" customFormat="1" ht="90" x14ac:dyDescent="0.25">
      <c r="A22" s="43"/>
      <c r="B22" s="9" t="s">
        <v>73</v>
      </c>
      <c r="C22" s="12">
        <v>26335.5</v>
      </c>
      <c r="D22" s="12">
        <v>26335.5</v>
      </c>
      <c r="E22" s="47">
        <v>44407.189659999996</v>
      </c>
      <c r="F22" s="12">
        <v>18377.161260000001</v>
      </c>
      <c r="G22" s="12">
        <v>1525.4561000000001</v>
      </c>
      <c r="H22" s="12">
        <v>608.53137000000004</v>
      </c>
      <c r="I22" s="12"/>
      <c r="J22" s="12"/>
      <c r="K22" s="12">
        <f t="shared" si="1"/>
        <v>72268.145759999999</v>
      </c>
      <c r="L22" s="12">
        <f t="shared" si="1"/>
        <v>45321.192629999998</v>
      </c>
      <c r="M22" s="12"/>
      <c r="N22" s="12"/>
      <c r="O22" s="39"/>
    </row>
    <row r="23" spans="1:15" s="51" customFormat="1" ht="101.25" x14ac:dyDescent="0.25">
      <c r="A23" s="43"/>
      <c r="B23" s="9" t="s">
        <v>74</v>
      </c>
      <c r="C23" s="12"/>
      <c r="D23" s="12"/>
      <c r="E23" s="12"/>
      <c r="F23" s="12"/>
      <c r="G23" s="12">
        <v>40959.752439999997</v>
      </c>
      <c r="H23" s="47">
        <v>34254.626080000002</v>
      </c>
      <c r="I23" s="12"/>
      <c r="J23" s="12"/>
      <c r="K23" s="12">
        <f>C23+E23+G23</f>
        <v>40959.752439999997</v>
      </c>
      <c r="L23" s="12">
        <f t="shared" si="1"/>
        <v>34254.626080000002</v>
      </c>
      <c r="M23" s="12"/>
      <c r="N23" s="12"/>
      <c r="O23" s="39"/>
    </row>
    <row r="24" spans="1:15" s="51" customFormat="1" ht="123.75" x14ac:dyDescent="0.25">
      <c r="A24" s="43"/>
      <c r="B24" s="9" t="s">
        <v>75</v>
      </c>
      <c r="C24" s="12"/>
      <c r="D24" s="12"/>
      <c r="E24" s="12"/>
      <c r="F24" s="12"/>
      <c r="G24" s="12">
        <v>40959.752439999997</v>
      </c>
      <c r="H24" s="47">
        <v>34254.626080000002</v>
      </c>
      <c r="I24" s="12"/>
      <c r="J24" s="12"/>
      <c r="K24" s="12">
        <f t="shared" ref="K24:L62" si="2">C24+E24+G24</f>
        <v>40959.752439999997</v>
      </c>
      <c r="L24" s="12">
        <f t="shared" si="1"/>
        <v>34254.626080000002</v>
      </c>
      <c r="M24" s="12"/>
      <c r="N24" s="12"/>
      <c r="O24" s="39"/>
    </row>
    <row r="25" spans="1:15" x14ac:dyDescent="0.25">
      <c r="A25" s="87" t="s">
        <v>76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9"/>
      <c r="O25" s="1"/>
    </row>
    <row r="26" spans="1:15" s="51" customFormat="1" ht="67.5" x14ac:dyDescent="0.25">
      <c r="A26" s="43"/>
      <c r="B26" s="9" t="s">
        <v>77</v>
      </c>
      <c r="C26" s="12"/>
      <c r="D26" s="12"/>
      <c r="E26" s="12"/>
      <c r="F26" s="12"/>
      <c r="G26" s="12"/>
      <c r="H26" s="12"/>
      <c r="I26" s="12"/>
      <c r="J26" s="12"/>
      <c r="K26" s="12">
        <f t="shared" si="2"/>
        <v>0</v>
      </c>
      <c r="L26" s="12">
        <f t="shared" si="1"/>
        <v>0</v>
      </c>
      <c r="M26" s="12"/>
      <c r="N26" s="12"/>
      <c r="O26" s="39"/>
    </row>
    <row r="27" spans="1:15" s="51" customFormat="1" ht="67.5" x14ac:dyDescent="0.25">
      <c r="A27" s="43"/>
      <c r="B27" s="9" t="s">
        <v>78</v>
      </c>
      <c r="C27" s="12"/>
      <c r="D27" s="12"/>
      <c r="E27" s="12"/>
      <c r="F27" s="12"/>
      <c r="G27" s="12"/>
      <c r="H27" s="12"/>
      <c r="I27" s="12"/>
      <c r="J27" s="12"/>
      <c r="K27" s="12">
        <f t="shared" si="2"/>
        <v>0</v>
      </c>
      <c r="L27" s="12">
        <f t="shared" si="1"/>
        <v>0</v>
      </c>
      <c r="M27" s="12"/>
      <c r="N27" s="12"/>
      <c r="O27" s="39"/>
    </row>
    <row r="28" spans="1:15" s="51" customFormat="1" ht="146.25" x14ac:dyDescent="0.25">
      <c r="A28" s="43"/>
      <c r="B28" s="9" t="s">
        <v>79</v>
      </c>
      <c r="C28" s="12"/>
      <c r="D28" s="12"/>
      <c r="E28" s="12"/>
      <c r="F28" s="12"/>
      <c r="G28" s="12">
        <v>1807.9</v>
      </c>
      <c r="H28" s="12">
        <v>1386.6125</v>
      </c>
      <c r="I28" s="12"/>
      <c r="J28" s="12"/>
      <c r="K28" s="12">
        <f t="shared" si="2"/>
        <v>1807.9</v>
      </c>
      <c r="L28" s="12">
        <f t="shared" si="1"/>
        <v>1386.6125</v>
      </c>
      <c r="M28" s="12"/>
      <c r="N28" s="12"/>
      <c r="O28" s="39"/>
    </row>
    <row r="29" spans="1:15" s="51" customFormat="1" ht="146.25" x14ac:dyDescent="0.25">
      <c r="A29" s="43"/>
      <c r="B29" s="9" t="s">
        <v>80</v>
      </c>
      <c r="C29" s="12"/>
      <c r="D29" s="12"/>
      <c r="E29" s="12"/>
      <c r="F29" s="12"/>
      <c r="G29" s="12">
        <v>1807.9</v>
      </c>
      <c r="H29" s="12">
        <v>1386.6125</v>
      </c>
      <c r="I29" s="12"/>
      <c r="J29" s="12"/>
      <c r="K29" s="12">
        <f t="shared" si="2"/>
        <v>1807.9</v>
      </c>
      <c r="L29" s="12">
        <f t="shared" si="1"/>
        <v>1386.6125</v>
      </c>
      <c r="M29" s="12"/>
      <c r="N29" s="12"/>
      <c r="O29" s="39"/>
    </row>
    <row r="30" spans="1:15" s="51" customFormat="1" ht="78.75" x14ac:dyDescent="0.25">
      <c r="A30" s="43"/>
      <c r="B30" s="9" t="s">
        <v>81</v>
      </c>
      <c r="C30" s="12"/>
      <c r="D30" s="12"/>
      <c r="E30" s="12">
        <v>4950</v>
      </c>
      <c r="F30" s="12">
        <v>4950</v>
      </c>
      <c r="G30" s="12">
        <v>550</v>
      </c>
      <c r="H30" s="12">
        <v>550</v>
      </c>
      <c r="I30" s="12"/>
      <c r="J30" s="12"/>
      <c r="K30" s="12">
        <f t="shared" si="2"/>
        <v>5500</v>
      </c>
      <c r="L30" s="12">
        <f t="shared" si="1"/>
        <v>5500</v>
      </c>
      <c r="M30" s="12"/>
      <c r="N30" s="12"/>
      <c r="O30" s="39"/>
    </row>
    <row r="31" spans="1:15" s="51" customFormat="1" ht="78.75" x14ac:dyDescent="0.25">
      <c r="A31" s="43"/>
      <c r="B31" s="9" t="s">
        <v>82</v>
      </c>
      <c r="C31" s="12"/>
      <c r="D31" s="12"/>
      <c r="E31" s="12">
        <v>4950</v>
      </c>
      <c r="F31" s="12">
        <v>4950</v>
      </c>
      <c r="G31" s="12">
        <v>550</v>
      </c>
      <c r="H31" s="12">
        <v>550</v>
      </c>
      <c r="I31" s="12"/>
      <c r="J31" s="12"/>
      <c r="K31" s="12">
        <f t="shared" si="2"/>
        <v>5500</v>
      </c>
      <c r="L31" s="12">
        <f t="shared" si="1"/>
        <v>5500</v>
      </c>
      <c r="M31" s="12"/>
      <c r="N31" s="12"/>
      <c r="O31" s="39"/>
    </row>
    <row r="32" spans="1:15" s="51" customFormat="1" ht="56.25" x14ac:dyDescent="0.25">
      <c r="A32" s="43"/>
      <c r="B32" s="9" t="s">
        <v>83</v>
      </c>
      <c r="C32" s="12"/>
      <c r="D32" s="12"/>
      <c r="E32" s="12"/>
      <c r="F32" s="12"/>
      <c r="G32" s="12">
        <v>88.8</v>
      </c>
      <c r="H32" s="12"/>
      <c r="I32" s="12"/>
      <c r="J32" s="12"/>
      <c r="K32" s="12">
        <f t="shared" si="2"/>
        <v>88.8</v>
      </c>
      <c r="L32" s="12">
        <f t="shared" si="1"/>
        <v>0</v>
      </c>
      <c r="M32" s="12"/>
      <c r="N32" s="12"/>
      <c r="O32" s="39"/>
    </row>
    <row r="33" spans="1:15" s="51" customFormat="1" ht="56.25" x14ac:dyDescent="0.25">
      <c r="A33" s="43"/>
      <c r="B33" s="9" t="s">
        <v>84</v>
      </c>
      <c r="C33" s="12"/>
      <c r="D33" s="12"/>
      <c r="E33" s="12"/>
      <c r="F33" s="12"/>
      <c r="G33" s="12">
        <v>88.8</v>
      </c>
      <c r="H33" s="12"/>
      <c r="I33" s="12"/>
      <c r="J33" s="12"/>
      <c r="K33" s="12">
        <f t="shared" si="2"/>
        <v>88.8</v>
      </c>
      <c r="L33" s="12">
        <f t="shared" si="1"/>
        <v>0</v>
      </c>
      <c r="M33" s="12"/>
      <c r="N33" s="12"/>
      <c r="O33" s="39"/>
    </row>
    <row r="34" spans="1:15" x14ac:dyDescent="0.25">
      <c r="A34" s="87" t="s">
        <v>85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</row>
    <row r="35" spans="1:15" s="51" customFormat="1" ht="180" x14ac:dyDescent="0.25">
      <c r="A35" s="43"/>
      <c r="B35" s="9" t="s">
        <v>86</v>
      </c>
      <c r="C35" s="12"/>
      <c r="D35" s="12"/>
      <c r="E35" s="12">
        <v>53153.9</v>
      </c>
      <c r="F35" s="12">
        <v>24652.606879999999</v>
      </c>
      <c r="G35" s="12">
        <v>88837.875960000005</v>
      </c>
      <c r="H35" s="47">
        <v>56785.019249999998</v>
      </c>
      <c r="I35" s="12"/>
      <c r="J35" s="12"/>
      <c r="K35" s="12">
        <f t="shared" si="2"/>
        <v>141991.77596</v>
      </c>
      <c r="L35" s="12">
        <f t="shared" si="1"/>
        <v>81437.62612999999</v>
      </c>
      <c r="M35" s="12"/>
      <c r="N35" s="12"/>
      <c r="O35" s="39"/>
    </row>
    <row r="36" spans="1:15" s="51" customFormat="1" ht="90" x14ac:dyDescent="0.25">
      <c r="A36" s="43"/>
      <c r="B36" s="9" t="s">
        <v>87</v>
      </c>
      <c r="C36" s="12"/>
      <c r="D36" s="12"/>
      <c r="E36" s="12">
        <v>33506.1</v>
      </c>
      <c r="F36" s="12">
        <v>13438.54284</v>
      </c>
      <c r="G36" s="12">
        <v>11867.750770000001</v>
      </c>
      <c r="H36" s="12">
        <v>9802.9174000000003</v>
      </c>
      <c r="I36" s="12"/>
      <c r="J36" s="12"/>
      <c r="K36" s="12">
        <f t="shared" si="2"/>
        <v>45373.850769999997</v>
      </c>
      <c r="L36" s="12">
        <f t="shared" si="1"/>
        <v>23241.46024</v>
      </c>
      <c r="M36" s="12"/>
      <c r="N36" s="12"/>
      <c r="O36" s="39"/>
    </row>
    <row r="37" spans="1:15" s="51" customFormat="1" ht="67.5" x14ac:dyDescent="0.25">
      <c r="A37" s="43"/>
      <c r="B37" s="9" t="s">
        <v>88</v>
      </c>
      <c r="C37" s="12"/>
      <c r="D37" s="12"/>
      <c r="E37" s="12">
        <v>13127.6</v>
      </c>
      <c r="F37" s="12">
        <v>6989.6728400000002</v>
      </c>
      <c r="G37" s="12">
        <v>43768.265789999998</v>
      </c>
      <c r="H37" s="47">
        <v>30566.154299999998</v>
      </c>
      <c r="I37" s="12"/>
      <c r="J37" s="12"/>
      <c r="K37" s="12">
        <f t="shared" si="2"/>
        <v>56895.865789999996</v>
      </c>
      <c r="L37" s="12">
        <f t="shared" si="2"/>
        <v>37555.827140000001</v>
      </c>
      <c r="M37" s="12"/>
      <c r="N37" s="12"/>
      <c r="O37" s="39"/>
    </row>
    <row r="38" spans="1:15" s="51" customFormat="1" ht="67.5" x14ac:dyDescent="0.25">
      <c r="A38" s="43"/>
      <c r="B38" s="9" t="s">
        <v>89</v>
      </c>
      <c r="C38" s="12"/>
      <c r="D38" s="12"/>
      <c r="E38" s="12">
        <v>6478.8</v>
      </c>
      <c r="F38" s="12">
        <v>4182.9912000000004</v>
      </c>
      <c r="G38" s="12">
        <v>33201.817999999999</v>
      </c>
      <c r="H38" s="12">
        <v>16415.906149999999</v>
      </c>
      <c r="I38" s="12"/>
      <c r="J38" s="12"/>
      <c r="K38" s="12">
        <f t="shared" si="2"/>
        <v>39680.618000000002</v>
      </c>
      <c r="L38" s="12">
        <f t="shared" si="2"/>
        <v>20598.897349999999</v>
      </c>
      <c r="M38" s="12"/>
      <c r="N38" s="12"/>
      <c r="O38" s="39"/>
    </row>
    <row r="39" spans="1:15" s="51" customFormat="1" ht="146.25" x14ac:dyDescent="0.25">
      <c r="A39" s="43"/>
      <c r="B39" s="9" t="s">
        <v>90</v>
      </c>
      <c r="C39" s="12"/>
      <c r="D39" s="12"/>
      <c r="E39" s="12">
        <v>41.4</v>
      </c>
      <c r="F39" s="12">
        <v>41.4</v>
      </c>
      <c r="G39" s="12">
        <v>4.1399999999999999E-2</v>
      </c>
      <c r="H39" s="12">
        <v>4.1399999999999999E-2</v>
      </c>
      <c r="I39" s="12"/>
      <c r="J39" s="12"/>
      <c r="K39" s="12">
        <f t="shared" si="2"/>
        <v>41.441400000000002</v>
      </c>
      <c r="L39" s="12">
        <f t="shared" si="2"/>
        <v>41.441400000000002</v>
      </c>
      <c r="M39" s="12"/>
      <c r="N39" s="12"/>
      <c r="O39" s="39"/>
    </row>
    <row r="40" spans="1:15" s="51" customFormat="1" ht="90" x14ac:dyDescent="0.25">
      <c r="A40" s="43"/>
      <c r="B40" s="9" t="s">
        <v>91</v>
      </c>
      <c r="C40" s="12"/>
      <c r="D40" s="12"/>
      <c r="E40" s="12">
        <v>340.2</v>
      </c>
      <c r="F40" s="12"/>
      <c r="G40" s="12"/>
      <c r="H40" s="12"/>
      <c r="I40" s="12"/>
      <c r="J40" s="12"/>
      <c r="K40" s="12">
        <f t="shared" si="2"/>
        <v>340.2</v>
      </c>
      <c r="L40" s="12">
        <f t="shared" si="2"/>
        <v>0</v>
      </c>
      <c r="M40" s="12"/>
      <c r="N40" s="12"/>
      <c r="O40" s="39"/>
    </row>
    <row r="41" spans="1:15" s="51" customFormat="1" ht="135" x14ac:dyDescent="0.25">
      <c r="A41" s="43"/>
      <c r="B41" s="9" t="s">
        <v>92</v>
      </c>
      <c r="C41" s="12"/>
      <c r="D41" s="12"/>
      <c r="E41" s="12"/>
      <c r="F41" s="12"/>
      <c r="G41" s="12"/>
      <c r="H41" s="12"/>
      <c r="I41" s="12"/>
      <c r="J41" s="12"/>
      <c r="K41" s="12">
        <f t="shared" si="2"/>
        <v>0</v>
      </c>
      <c r="L41" s="12">
        <f t="shared" si="2"/>
        <v>0</v>
      </c>
      <c r="M41" s="12"/>
      <c r="N41" s="12"/>
      <c r="O41" s="39"/>
    </row>
    <row r="42" spans="1:15" s="51" customFormat="1" ht="101.25" x14ac:dyDescent="0.25">
      <c r="A42" s="43"/>
      <c r="B42" s="9" t="s">
        <v>93</v>
      </c>
      <c r="C42" s="12"/>
      <c r="D42" s="12"/>
      <c r="E42" s="12"/>
      <c r="F42" s="12"/>
      <c r="G42" s="12"/>
      <c r="H42" s="12"/>
      <c r="I42" s="12"/>
      <c r="J42" s="12"/>
      <c r="K42" s="12">
        <f t="shared" si="2"/>
        <v>0</v>
      </c>
      <c r="L42" s="12">
        <f t="shared" si="2"/>
        <v>0</v>
      </c>
      <c r="M42" s="12"/>
      <c r="N42" s="12"/>
      <c r="O42" s="39"/>
    </row>
    <row r="43" spans="1:15" s="51" customFormat="1" ht="123.75" x14ac:dyDescent="0.25">
      <c r="A43" s="43"/>
      <c r="B43" s="9" t="s">
        <v>94</v>
      </c>
      <c r="C43" s="12"/>
      <c r="D43" s="12"/>
      <c r="E43" s="12">
        <v>340.2</v>
      </c>
      <c r="F43" s="12"/>
      <c r="G43" s="12"/>
      <c r="H43" s="12"/>
      <c r="I43" s="12"/>
      <c r="J43" s="12"/>
      <c r="K43" s="12">
        <f t="shared" si="2"/>
        <v>340.2</v>
      </c>
      <c r="L43" s="12">
        <f t="shared" si="2"/>
        <v>0</v>
      </c>
      <c r="M43" s="12"/>
      <c r="N43" s="12"/>
      <c r="O43" s="39"/>
    </row>
    <row r="44" spans="1:15" s="51" customFormat="1" ht="67.5" x14ac:dyDescent="0.25">
      <c r="A44" s="43"/>
      <c r="B44" s="9" t="s">
        <v>95</v>
      </c>
      <c r="C44" s="47">
        <v>18077</v>
      </c>
      <c r="D44" s="12">
        <v>15131.843999999999</v>
      </c>
      <c r="E44" s="12"/>
      <c r="F44" s="12"/>
      <c r="G44" s="12"/>
      <c r="H44" s="12"/>
      <c r="I44" s="12"/>
      <c r="J44" s="12"/>
      <c r="K44" s="12">
        <f t="shared" si="2"/>
        <v>18077</v>
      </c>
      <c r="L44" s="12">
        <f t="shared" si="2"/>
        <v>15131.843999999999</v>
      </c>
      <c r="M44" s="12"/>
      <c r="N44" s="12"/>
      <c r="O44" s="39"/>
    </row>
    <row r="45" spans="1:15" s="51" customFormat="1" ht="101.25" x14ac:dyDescent="0.25">
      <c r="A45" s="43"/>
      <c r="B45" s="9" t="s">
        <v>96</v>
      </c>
      <c r="C45" s="12"/>
      <c r="D45" s="12"/>
      <c r="E45" s="12"/>
      <c r="F45" s="12"/>
      <c r="G45" s="12"/>
      <c r="H45" s="12"/>
      <c r="I45" s="12"/>
      <c r="J45" s="12"/>
      <c r="K45" s="12">
        <f t="shared" si="2"/>
        <v>0</v>
      </c>
      <c r="L45" s="12">
        <f t="shared" si="2"/>
        <v>0</v>
      </c>
      <c r="M45" s="12"/>
      <c r="N45" s="12"/>
      <c r="O45" s="39"/>
    </row>
    <row r="46" spans="1:15" s="51" customFormat="1" ht="123.75" x14ac:dyDescent="0.25">
      <c r="A46" s="43"/>
      <c r="B46" s="9" t="s">
        <v>97</v>
      </c>
      <c r="C46" s="12"/>
      <c r="D46" s="12"/>
      <c r="E46" s="12"/>
      <c r="F46" s="12"/>
      <c r="G46" s="12"/>
      <c r="H46" s="12"/>
      <c r="I46" s="12"/>
      <c r="J46" s="12"/>
      <c r="K46" s="12">
        <f t="shared" si="2"/>
        <v>0</v>
      </c>
      <c r="L46" s="12">
        <f t="shared" si="2"/>
        <v>0</v>
      </c>
      <c r="M46" s="12"/>
      <c r="N46" s="12"/>
      <c r="O46" s="39"/>
    </row>
    <row r="47" spans="1:15" s="51" customFormat="1" ht="180" x14ac:dyDescent="0.25">
      <c r="A47" s="43"/>
      <c r="B47" s="9" t="s">
        <v>98</v>
      </c>
      <c r="C47" s="47">
        <v>18077</v>
      </c>
      <c r="D47" s="12">
        <v>15131.843999999999</v>
      </c>
      <c r="E47" s="12"/>
      <c r="F47" s="12"/>
      <c r="G47" s="12"/>
      <c r="H47" s="12"/>
      <c r="I47" s="12"/>
      <c r="J47" s="12"/>
      <c r="K47" s="12">
        <f t="shared" si="2"/>
        <v>18077</v>
      </c>
      <c r="L47" s="12">
        <f t="shared" si="2"/>
        <v>15131.843999999999</v>
      </c>
      <c r="M47" s="12"/>
      <c r="N47" s="12"/>
      <c r="O47" s="39"/>
    </row>
    <row r="48" spans="1:15" s="51" customFormat="1" ht="101.25" x14ac:dyDescent="0.25">
      <c r="A48" s="43"/>
      <c r="B48" s="9" t="s">
        <v>99</v>
      </c>
      <c r="C48" s="12">
        <v>8746.98</v>
      </c>
      <c r="D48" s="12">
        <v>5219.9414900000002</v>
      </c>
      <c r="E48" s="12">
        <v>13673.92</v>
      </c>
      <c r="F48" s="12">
        <v>9114.6628000000001</v>
      </c>
      <c r="G48" s="12">
        <v>1627.44706</v>
      </c>
      <c r="H48" s="12">
        <v>1310.73206</v>
      </c>
      <c r="I48" s="12"/>
      <c r="J48" s="12"/>
      <c r="K48" s="12">
        <f t="shared" si="2"/>
        <v>24048.34706</v>
      </c>
      <c r="L48" s="12">
        <f t="shared" si="2"/>
        <v>15645.33635</v>
      </c>
      <c r="M48" s="12"/>
      <c r="N48" s="12"/>
      <c r="O48" s="39"/>
    </row>
    <row r="49" spans="1:15" s="51" customFormat="1" ht="101.25" x14ac:dyDescent="0.25">
      <c r="A49" s="43"/>
      <c r="B49" s="9" t="s">
        <v>100</v>
      </c>
      <c r="C49" s="12">
        <v>8746.98</v>
      </c>
      <c r="D49" s="12">
        <v>5219.9414900000002</v>
      </c>
      <c r="E49" s="12">
        <v>13673.92</v>
      </c>
      <c r="F49" s="12">
        <v>9114.6628000000001</v>
      </c>
      <c r="G49" s="12">
        <v>997.3</v>
      </c>
      <c r="H49" s="12">
        <v>683.8</v>
      </c>
      <c r="I49" s="12"/>
      <c r="J49" s="12"/>
      <c r="K49" s="12">
        <f t="shared" si="2"/>
        <v>23418.2</v>
      </c>
      <c r="L49" s="12">
        <f t="shared" si="2"/>
        <v>15018.404289999999</v>
      </c>
      <c r="M49" s="12"/>
      <c r="N49" s="12"/>
      <c r="O49" s="39"/>
    </row>
    <row r="50" spans="1:15" s="51" customFormat="1" ht="112.5" x14ac:dyDescent="0.25">
      <c r="A50" s="43"/>
      <c r="B50" s="9" t="s">
        <v>101</v>
      </c>
      <c r="C50" s="12"/>
      <c r="D50" s="12"/>
      <c r="E50" s="12"/>
      <c r="F50" s="12"/>
      <c r="G50" s="12">
        <v>370.14706000000001</v>
      </c>
      <c r="H50" s="12">
        <v>370.14706000000001</v>
      </c>
      <c r="I50" s="12"/>
      <c r="J50" s="12"/>
      <c r="K50" s="12">
        <f t="shared" si="2"/>
        <v>370.14706000000001</v>
      </c>
      <c r="L50" s="12">
        <f t="shared" si="2"/>
        <v>370.14706000000001</v>
      </c>
      <c r="M50" s="12"/>
      <c r="N50" s="12"/>
      <c r="O50" s="39"/>
    </row>
    <row r="51" spans="1:15" s="51" customFormat="1" ht="135" x14ac:dyDescent="0.25">
      <c r="A51" s="43"/>
      <c r="B51" s="9" t="s">
        <v>102</v>
      </c>
      <c r="C51" s="12"/>
      <c r="D51" s="12"/>
      <c r="E51" s="12"/>
      <c r="F51" s="12"/>
      <c r="G51" s="12">
        <v>260</v>
      </c>
      <c r="H51" s="12">
        <v>256.78500000000003</v>
      </c>
      <c r="I51" s="12"/>
      <c r="J51" s="12"/>
      <c r="K51" s="12">
        <f t="shared" si="2"/>
        <v>260</v>
      </c>
      <c r="L51" s="12">
        <f t="shared" si="2"/>
        <v>256.78500000000003</v>
      </c>
      <c r="M51" s="12"/>
      <c r="N51" s="12"/>
      <c r="O51" s="39"/>
    </row>
    <row r="52" spans="1:15" s="51" customFormat="1" ht="180" x14ac:dyDescent="0.25">
      <c r="A52" s="43"/>
      <c r="B52" s="9" t="s">
        <v>103</v>
      </c>
      <c r="C52" s="12"/>
      <c r="D52" s="12"/>
      <c r="E52" s="12"/>
      <c r="F52" s="12"/>
      <c r="G52" s="12">
        <v>30</v>
      </c>
      <c r="H52" s="12">
        <v>30</v>
      </c>
      <c r="I52" s="12"/>
      <c r="J52" s="12"/>
      <c r="K52" s="12">
        <f t="shared" si="2"/>
        <v>30</v>
      </c>
      <c r="L52" s="12">
        <f t="shared" si="2"/>
        <v>30</v>
      </c>
      <c r="M52" s="12"/>
      <c r="N52" s="12"/>
      <c r="O52" s="39"/>
    </row>
    <row r="53" spans="1:15" s="51" customFormat="1" ht="90" x14ac:dyDescent="0.25">
      <c r="A53" s="43"/>
      <c r="B53" s="9" t="s">
        <v>104</v>
      </c>
      <c r="C53" s="12"/>
      <c r="D53" s="12"/>
      <c r="E53" s="12"/>
      <c r="F53" s="12"/>
      <c r="G53" s="12">
        <v>30</v>
      </c>
      <c r="H53" s="12">
        <v>30</v>
      </c>
      <c r="I53" s="12"/>
      <c r="J53" s="12"/>
      <c r="K53" s="12">
        <f t="shared" si="2"/>
        <v>30</v>
      </c>
      <c r="L53" s="12">
        <f t="shared" si="2"/>
        <v>30</v>
      </c>
      <c r="M53" s="12"/>
      <c r="N53" s="12"/>
      <c r="O53" s="39"/>
    </row>
    <row r="54" spans="1:15" s="51" customFormat="1" ht="90" x14ac:dyDescent="0.25">
      <c r="A54" s="43"/>
      <c r="B54" s="9" t="s">
        <v>105</v>
      </c>
      <c r="C54" s="12"/>
      <c r="D54" s="12"/>
      <c r="E54" s="12"/>
      <c r="F54" s="12"/>
      <c r="G54" s="12"/>
      <c r="H54" s="12"/>
      <c r="I54" s="12"/>
      <c r="J54" s="12"/>
      <c r="K54" s="12">
        <f t="shared" si="2"/>
        <v>0</v>
      </c>
      <c r="L54" s="12">
        <f t="shared" si="2"/>
        <v>0</v>
      </c>
      <c r="M54" s="12"/>
      <c r="N54" s="12"/>
      <c r="O54" s="39"/>
    </row>
    <row r="55" spans="1:15" s="51" customFormat="1" ht="146.25" x14ac:dyDescent="0.25">
      <c r="A55" s="43"/>
      <c r="B55" s="9" t="s">
        <v>106</v>
      </c>
      <c r="C55" s="12"/>
      <c r="D55" s="12"/>
      <c r="E55" s="12"/>
      <c r="F55" s="12"/>
      <c r="G55" s="12"/>
      <c r="H55" s="12"/>
      <c r="I55" s="12"/>
      <c r="J55" s="12"/>
      <c r="K55" s="12">
        <f t="shared" si="2"/>
        <v>0</v>
      </c>
      <c r="L55" s="12">
        <f t="shared" si="2"/>
        <v>0</v>
      </c>
      <c r="M55" s="12"/>
      <c r="N55" s="12"/>
      <c r="O55" s="39"/>
    </row>
    <row r="56" spans="1:15" ht="30.75" customHeight="1" x14ac:dyDescent="0.25">
      <c r="A56" s="92" t="s">
        <v>568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4"/>
      <c r="O56" s="1"/>
    </row>
    <row r="57" spans="1:15" s="51" customFormat="1" ht="146.25" x14ac:dyDescent="0.25">
      <c r="A57" s="43"/>
      <c r="B57" s="9" t="s">
        <v>569</v>
      </c>
      <c r="C57" s="12">
        <v>1855.49389</v>
      </c>
      <c r="D57" s="12">
        <v>1205.7479900000001</v>
      </c>
      <c r="E57" s="12">
        <v>57.38711</v>
      </c>
      <c r="F57" s="12">
        <v>32.289169999999999</v>
      </c>
      <c r="G57" s="12">
        <v>100</v>
      </c>
      <c r="H57" s="12">
        <v>50</v>
      </c>
      <c r="I57" s="12"/>
      <c r="J57" s="12"/>
      <c r="K57" s="12">
        <f>C57+E57+G57</f>
        <v>2012.8809999999999</v>
      </c>
      <c r="L57" s="12">
        <f>D57+F57+H57</f>
        <v>1288.0371600000001</v>
      </c>
      <c r="M57" s="12"/>
      <c r="N57" s="12"/>
      <c r="O57" s="39"/>
    </row>
    <row r="58" spans="1:15" s="51" customFormat="1" ht="56.25" x14ac:dyDescent="0.25">
      <c r="A58" s="64"/>
      <c r="B58" s="9" t="s">
        <v>482</v>
      </c>
      <c r="C58" s="12"/>
      <c r="D58" s="12"/>
      <c r="E58" s="12"/>
      <c r="F58" s="12"/>
      <c r="G58" s="12"/>
      <c r="H58" s="12"/>
      <c r="I58" s="12"/>
      <c r="J58" s="12"/>
      <c r="K58" s="12">
        <f t="shared" ref="K58:L60" si="3">C58+E58+G58</f>
        <v>0</v>
      </c>
      <c r="L58" s="12">
        <f t="shared" si="3"/>
        <v>0</v>
      </c>
      <c r="M58" s="12"/>
      <c r="N58" s="12"/>
      <c r="O58" s="39"/>
    </row>
    <row r="59" spans="1:15" s="51" customFormat="1" ht="22.5" x14ac:dyDescent="0.25">
      <c r="A59" s="64"/>
      <c r="B59" s="9" t="s">
        <v>570</v>
      </c>
      <c r="C59" s="12"/>
      <c r="D59" s="12"/>
      <c r="E59" s="12"/>
      <c r="F59" s="12"/>
      <c r="G59" s="12"/>
      <c r="H59" s="12"/>
      <c r="I59" s="12"/>
      <c r="J59" s="12"/>
      <c r="K59" s="12">
        <f t="shared" si="3"/>
        <v>0</v>
      </c>
      <c r="L59" s="12">
        <f t="shared" si="3"/>
        <v>0</v>
      </c>
      <c r="M59" s="12"/>
      <c r="N59" s="12"/>
      <c r="O59" s="39"/>
    </row>
    <row r="60" spans="1:15" s="51" customFormat="1" ht="22.5" x14ac:dyDescent="0.25">
      <c r="A60" s="64"/>
      <c r="B60" s="9" t="s">
        <v>264</v>
      </c>
      <c r="C60" s="12"/>
      <c r="D60" s="12"/>
      <c r="E60" s="12"/>
      <c r="F60" s="12"/>
      <c r="G60" s="12">
        <v>100</v>
      </c>
      <c r="H60" s="12">
        <v>50</v>
      </c>
      <c r="I60" s="12"/>
      <c r="J60" s="12"/>
      <c r="K60" s="12">
        <f t="shared" si="3"/>
        <v>100</v>
      </c>
      <c r="L60" s="12">
        <f t="shared" si="3"/>
        <v>50</v>
      </c>
      <c r="M60" s="12"/>
      <c r="N60" s="12"/>
      <c r="O60" s="39"/>
    </row>
    <row r="61" spans="1:15" s="51" customFormat="1" ht="112.5" x14ac:dyDescent="0.25">
      <c r="A61" s="64"/>
      <c r="B61" s="9" t="s">
        <v>597</v>
      </c>
      <c r="C61" s="12">
        <v>1855.49389</v>
      </c>
      <c r="D61" s="12">
        <v>1205.7479900000001</v>
      </c>
      <c r="E61" s="12">
        <v>57.38711</v>
      </c>
      <c r="F61" s="12">
        <v>32.289169999999999</v>
      </c>
      <c r="G61" s="12"/>
      <c r="H61" s="12"/>
      <c r="I61" s="12"/>
      <c r="J61" s="12"/>
      <c r="K61" s="12"/>
      <c r="L61" s="12"/>
      <c r="M61" s="12"/>
      <c r="N61" s="12"/>
      <c r="O61" s="39"/>
    </row>
    <row r="62" spans="1:15" s="40" customFormat="1" x14ac:dyDescent="0.25">
      <c r="A62" s="66"/>
      <c r="B62" s="44" t="s">
        <v>18</v>
      </c>
      <c r="C62" s="41">
        <f>C14+C16+C21+C23+C26+C28+C30+C32+C35+C40+C44+C48+C52+C54+C57</f>
        <v>65053.110339999999</v>
      </c>
      <c r="D62" s="41">
        <f t="shared" ref="D62:J62" si="4">D14+D16+D21+D23+D26+D28+D30+D32+D35+D40+D44+D48+D52+D54+D57</f>
        <v>118262.10191</v>
      </c>
      <c r="E62" s="41">
        <f t="shared" si="4"/>
        <v>118639.94463999999</v>
      </c>
      <c r="F62" s="41">
        <f t="shared" si="4"/>
        <v>58748.21531</v>
      </c>
      <c r="G62" s="41">
        <f t="shared" si="4"/>
        <v>142333.71227000002</v>
      </c>
      <c r="H62" s="41">
        <f t="shared" si="4"/>
        <v>99291.097169999994</v>
      </c>
      <c r="I62" s="41">
        <f t="shared" si="4"/>
        <v>0</v>
      </c>
      <c r="J62" s="41">
        <f t="shared" si="4"/>
        <v>0</v>
      </c>
      <c r="K62" s="41">
        <f t="shared" si="2"/>
        <v>326026.76725000003</v>
      </c>
      <c r="L62" s="63">
        <f t="shared" si="2"/>
        <v>276301.41438999999</v>
      </c>
      <c r="M62" s="32"/>
      <c r="N62" s="32"/>
      <c r="O62" s="18"/>
    </row>
    <row r="63" spans="1:15" ht="27.75" customHeight="1" x14ac:dyDescent="0.25">
      <c r="A63" s="95" t="s">
        <v>107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9"/>
      <c r="O63" s="1"/>
    </row>
    <row r="64" spans="1:15" ht="29.25" customHeight="1" x14ac:dyDescent="0.25">
      <c r="A64" s="87" t="s">
        <v>108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9"/>
      <c r="O64" s="1"/>
    </row>
    <row r="65" spans="1:15" s="51" customFormat="1" ht="67.5" x14ac:dyDescent="0.25">
      <c r="A65" s="43"/>
      <c r="B65" s="9" t="s">
        <v>109</v>
      </c>
      <c r="C65" s="12"/>
      <c r="D65" s="12"/>
      <c r="E65" s="12">
        <v>33506.1</v>
      </c>
      <c r="F65" s="12">
        <v>13438.54284</v>
      </c>
      <c r="G65" s="12">
        <v>11867.750770000001</v>
      </c>
      <c r="H65" s="12">
        <v>9802.9174000000003</v>
      </c>
      <c r="I65" s="12"/>
      <c r="J65" s="12"/>
      <c r="K65" s="12">
        <f t="shared" ref="K65:L114" si="5">C65+E65+G65</f>
        <v>45373.850769999997</v>
      </c>
      <c r="L65" s="12">
        <f t="shared" si="5"/>
        <v>23241.46024</v>
      </c>
      <c r="M65" s="12"/>
      <c r="N65" s="12"/>
      <c r="O65" s="39"/>
    </row>
    <row r="66" spans="1:15" s="51" customFormat="1" ht="67.5" x14ac:dyDescent="0.25">
      <c r="A66" s="43"/>
      <c r="B66" s="9" t="s">
        <v>608</v>
      </c>
      <c r="C66" s="12"/>
      <c r="D66" s="12"/>
      <c r="E66" s="12"/>
      <c r="F66" s="12"/>
      <c r="G66" s="12">
        <v>11867.750770000001</v>
      </c>
      <c r="H66" s="12">
        <v>9802.9174000000003</v>
      </c>
      <c r="I66" s="12"/>
      <c r="J66" s="12"/>
      <c r="K66" s="12">
        <f t="shared" si="5"/>
        <v>11867.750770000001</v>
      </c>
      <c r="L66" s="12">
        <f t="shared" si="5"/>
        <v>9802.9174000000003</v>
      </c>
      <c r="M66" s="12"/>
      <c r="N66" s="12"/>
      <c r="O66" s="39"/>
    </row>
    <row r="67" spans="1:15" s="51" customFormat="1" ht="90" x14ac:dyDescent="0.25">
      <c r="A67" s="43"/>
      <c r="B67" s="9" t="s">
        <v>609</v>
      </c>
      <c r="C67" s="12"/>
      <c r="D67" s="12"/>
      <c r="E67" s="12">
        <v>33506.1</v>
      </c>
      <c r="F67" s="47">
        <v>13438.54284</v>
      </c>
      <c r="G67" s="12"/>
      <c r="H67" s="12"/>
      <c r="I67" s="12"/>
      <c r="J67" s="12"/>
      <c r="K67" s="12">
        <f t="shared" si="5"/>
        <v>33506.1</v>
      </c>
      <c r="L67" s="12">
        <f t="shared" si="5"/>
        <v>13438.54284</v>
      </c>
      <c r="M67" s="12"/>
      <c r="N67" s="12"/>
      <c r="O67" s="39"/>
    </row>
    <row r="68" spans="1:15" s="51" customFormat="1" ht="56.25" x14ac:dyDescent="0.25">
      <c r="A68" s="43"/>
      <c r="B68" s="9" t="s">
        <v>110</v>
      </c>
      <c r="C68" s="12"/>
      <c r="D68" s="12"/>
      <c r="E68" s="12">
        <v>13127.6</v>
      </c>
      <c r="F68" s="12">
        <v>6989.6728400000002</v>
      </c>
      <c r="G68" s="12">
        <v>43768.265789999998</v>
      </c>
      <c r="H68" s="12">
        <v>30566.154299999998</v>
      </c>
      <c r="I68" s="12"/>
      <c r="J68" s="12"/>
      <c r="K68" s="12">
        <f t="shared" si="5"/>
        <v>56895.865789999996</v>
      </c>
      <c r="L68" s="12">
        <f t="shared" si="5"/>
        <v>37555.827140000001</v>
      </c>
      <c r="M68" s="12"/>
      <c r="N68" s="12"/>
      <c r="O68" s="39"/>
    </row>
    <row r="69" spans="1:15" s="51" customFormat="1" ht="45" x14ac:dyDescent="0.25">
      <c r="A69" s="43"/>
      <c r="B69" s="9" t="s">
        <v>571</v>
      </c>
      <c r="C69" s="12"/>
      <c r="D69" s="12"/>
      <c r="E69" s="12"/>
      <c r="F69" s="12"/>
      <c r="G69" s="12">
        <v>43768.265789999998</v>
      </c>
      <c r="H69" s="12">
        <v>30566.154299999998</v>
      </c>
      <c r="I69" s="12"/>
      <c r="J69" s="12"/>
      <c r="K69" s="12">
        <f t="shared" si="5"/>
        <v>43768.265789999998</v>
      </c>
      <c r="L69" s="12">
        <f t="shared" si="5"/>
        <v>30566.154299999998</v>
      </c>
      <c r="M69" s="12"/>
      <c r="N69" s="12"/>
      <c r="O69" s="39"/>
    </row>
    <row r="70" spans="1:15" s="51" customFormat="1" ht="112.5" x14ac:dyDescent="0.25">
      <c r="A70" s="43"/>
      <c r="B70" s="9" t="s">
        <v>251</v>
      </c>
      <c r="C70" s="12"/>
      <c r="D70" s="12"/>
      <c r="E70" s="12">
        <v>13127.6</v>
      </c>
      <c r="F70" s="12">
        <v>6989.6728400000002</v>
      </c>
      <c r="G70" s="12"/>
      <c r="H70" s="12"/>
      <c r="I70" s="12"/>
      <c r="J70" s="12"/>
      <c r="K70" s="12">
        <f t="shared" si="5"/>
        <v>13127.6</v>
      </c>
      <c r="L70" s="12">
        <f t="shared" si="5"/>
        <v>6989.6728400000002</v>
      </c>
      <c r="M70" s="12"/>
      <c r="N70" s="12"/>
      <c r="O70" s="39"/>
    </row>
    <row r="71" spans="1:15" s="51" customFormat="1" ht="56.25" x14ac:dyDescent="0.25">
      <c r="A71" s="43"/>
      <c r="B71" s="9" t="s">
        <v>111</v>
      </c>
      <c r="C71" s="12"/>
      <c r="D71" s="12"/>
      <c r="E71" s="12">
        <v>6478.8</v>
      </c>
      <c r="F71" s="12">
        <v>4182.9912000000004</v>
      </c>
      <c r="G71" s="12">
        <v>33201.817999999999</v>
      </c>
      <c r="H71" s="12">
        <v>16415.906149999999</v>
      </c>
      <c r="I71" s="12"/>
      <c r="J71" s="12"/>
      <c r="K71" s="12">
        <f t="shared" si="5"/>
        <v>39680.618000000002</v>
      </c>
      <c r="L71" s="12">
        <f t="shared" si="5"/>
        <v>20598.897349999999</v>
      </c>
      <c r="M71" s="12"/>
      <c r="N71" s="12"/>
      <c r="O71" s="39"/>
    </row>
    <row r="72" spans="1:15" s="51" customFormat="1" ht="67.5" x14ac:dyDescent="0.25">
      <c r="A72" s="43"/>
      <c r="B72" s="9" t="s">
        <v>112</v>
      </c>
      <c r="C72" s="12"/>
      <c r="D72" s="12"/>
      <c r="E72" s="12"/>
      <c r="F72" s="12"/>
      <c r="G72" s="69">
        <v>23587.988064699999</v>
      </c>
      <c r="H72" s="12">
        <v>9723.2969499999999</v>
      </c>
      <c r="I72" s="12"/>
      <c r="J72" s="12"/>
      <c r="K72" s="12">
        <f t="shared" si="5"/>
        <v>23587.988064699999</v>
      </c>
      <c r="L72" s="12">
        <f t="shared" si="5"/>
        <v>9723.2969499999999</v>
      </c>
      <c r="M72" s="12"/>
      <c r="N72" s="12"/>
      <c r="O72" s="39"/>
    </row>
    <row r="73" spans="1:15" s="51" customFormat="1" ht="78.75" x14ac:dyDescent="0.25">
      <c r="A73" s="43"/>
      <c r="B73" s="9" t="s">
        <v>113</v>
      </c>
      <c r="C73" s="12"/>
      <c r="D73" s="12"/>
      <c r="E73" s="12"/>
      <c r="F73" s="12"/>
      <c r="G73" s="12">
        <v>1000</v>
      </c>
      <c r="H73" s="12">
        <v>401.14060000000001</v>
      </c>
      <c r="I73" s="12"/>
      <c r="J73" s="12"/>
      <c r="K73" s="12">
        <f t="shared" si="5"/>
        <v>1000</v>
      </c>
      <c r="L73" s="12">
        <f t="shared" si="5"/>
        <v>401.14060000000001</v>
      </c>
      <c r="M73" s="12"/>
      <c r="N73" s="12"/>
      <c r="O73" s="39"/>
    </row>
    <row r="74" spans="1:15" s="51" customFormat="1" ht="78.75" x14ac:dyDescent="0.25">
      <c r="A74" s="43"/>
      <c r="B74" s="9" t="s">
        <v>572</v>
      </c>
      <c r="C74" s="12"/>
      <c r="D74" s="12"/>
      <c r="E74" s="12">
        <v>6478.8</v>
      </c>
      <c r="F74" s="12">
        <v>4182.9912000000004</v>
      </c>
      <c r="G74" s="69">
        <v>8613.8299353000002</v>
      </c>
      <c r="H74" s="12">
        <v>6291.4686000000002</v>
      </c>
      <c r="I74" s="12"/>
      <c r="J74" s="12"/>
      <c r="K74" s="12">
        <f t="shared" si="5"/>
        <v>15092.629935299999</v>
      </c>
      <c r="L74" s="12">
        <f t="shared" si="5"/>
        <v>10474.459800000001</v>
      </c>
      <c r="M74" s="12"/>
      <c r="N74" s="12"/>
      <c r="O74" s="39"/>
    </row>
    <row r="75" spans="1:15" s="51" customFormat="1" ht="123.75" x14ac:dyDescent="0.25">
      <c r="A75" s="43"/>
      <c r="B75" s="9" t="s">
        <v>114</v>
      </c>
      <c r="C75" s="12"/>
      <c r="D75" s="12"/>
      <c r="E75" s="12">
        <v>41.4</v>
      </c>
      <c r="F75" s="12">
        <v>41.4</v>
      </c>
      <c r="G75" s="12">
        <v>4.1399999999999999E-2</v>
      </c>
      <c r="H75" s="12">
        <v>4.1399999999999999E-2</v>
      </c>
      <c r="I75" s="12"/>
      <c r="J75" s="12"/>
      <c r="K75" s="12">
        <f t="shared" si="5"/>
        <v>41.441400000000002</v>
      </c>
      <c r="L75" s="12">
        <f t="shared" si="5"/>
        <v>41.441400000000002</v>
      </c>
      <c r="M75" s="12"/>
      <c r="N75" s="12"/>
      <c r="O75" s="39"/>
    </row>
    <row r="76" spans="1:15" s="51" customFormat="1" ht="78.75" x14ac:dyDescent="0.25">
      <c r="A76" s="43"/>
      <c r="B76" s="9" t="s">
        <v>115</v>
      </c>
      <c r="C76" s="12"/>
      <c r="D76" s="12"/>
      <c r="E76" s="12"/>
      <c r="F76" s="12"/>
      <c r="G76" s="12"/>
      <c r="H76" s="12"/>
      <c r="I76" s="12"/>
      <c r="J76" s="12"/>
      <c r="K76" s="12">
        <f t="shared" si="5"/>
        <v>0</v>
      </c>
      <c r="L76" s="12">
        <f t="shared" si="5"/>
        <v>0</v>
      </c>
      <c r="M76" s="12"/>
      <c r="N76" s="12"/>
      <c r="O76" s="39"/>
    </row>
    <row r="77" spans="1:15" s="51" customFormat="1" ht="45" x14ac:dyDescent="0.25">
      <c r="A77" s="43"/>
      <c r="B77" s="9" t="s">
        <v>598</v>
      </c>
      <c r="C77" s="12"/>
      <c r="D77" s="12"/>
      <c r="E77" s="12">
        <v>41.4</v>
      </c>
      <c r="F77" s="12">
        <v>41.4</v>
      </c>
      <c r="G77" s="12">
        <v>4.1399999999999999E-2</v>
      </c>
      <c r="H77" s="12">
        <v>4.1399999999999999E-2</v>
      </c>
      <c r="I77" s="12"/>
      <c r="J77" s="12"/>
      <c r="K77" s="12"/>
      <c r="L77" s="12"/>
      <c r="M77" s="12"/>
      <c r="N77" s="12"/>
      <c r="O77" s="39"/>
    </row>
    <row r="78" spans="1:15" x14ac:dyDescent="0.25">
      <c r="A78" s="87" t="s">
        <v>116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9"/>
      <c r="O78" s="1"/>
    </row>
    <row r="79" spans="1:15" s="51" customFormat="1" ht="123.75" x14ac:dyDescent="0.25">
      <c r="A79" s="43"/>
      <c r="B79" s="9" t="s">
        <v>117</v>
      </c>
      <c r="C79" s="12"/>
      <c r="D79" s="12"/>
      <c r="E79" s="12"/>
      <c r="F79" s="12"/>
      <c r="G79" s="12"/>
      <c r="H79" s="12"/>
      <c r="I79" s="12"/>
      <c r="J79" s="12"/>
      <c r="K79" s="12">
        <f t="shared" si="5"/>
        <v>0</v>
      </c>
      <c r="L79" s="12">
        <f t="shared" si="5"/>
        <v>0</v>
      </c>
      <c r="M79" s="12"/>
      <c r="N79" s="12"/>
      <c r="O79" s="39"/>
    </row>
    <row r="80" spans="1:15" s="51" customFormat="1" ht="90" x14ac:dyDescent="0.25">
      <c r="A80" s="43"/>
      <c r="B80" s="9" t="s">
        <v>118</v>
      </c>
      <c r="C80" s="12"/>
      <c r="D80" s="12"/>
      <c r="E80" s="12"/>
      <c r="F80" s="12"/>
      <c r="G80" s="12"/>
      <c r="H80" s="12"/>
      <c r="I80" s="12"/>
      <c r="J80" s="12"/>
      <c r="K80" s="12">
        <f t="shared" si="5"/>
        <v>0</v>
      </c>
      <c r="L80" s="12">
        <f t="shared" si="5"/>
        <v>0</v>
      </c>
      <c r="M80" s="12"/>
      <c r="N80" s="12"/>
      <c r="O80" s="39"/>
    </row>
    <row r="81" spans="1:15" s="51" customFormat="1" ht="78.75" x14ac:dyDescent="0.25">
      <c r="A81" s="43"/>
      <c r="B81" s="9" t="s">
        <v>119</v>
      </c>
      <c r="C81" s="12"/>
      <c r="D81" s="12"/>
      <c r="E81" s="12"/>
      <c r="F81" s="12"/>
      <c r="G81" s="12"/>
      <c r="H81" s="12"/>
      <c r="I81" s="12"/>
      <c r="J81" s="12"/>
      <c r="K81" s="12">
        <f t="shared" si="5"/>
        <v>0</v>
      </c>
      <c r="L81" s="12">
        <f t="shared" si="5"/>
        <v>0</v>
      </c>
      <c r="M81" s="12"/>
      <c r="N81" s="12"/>
      <c r="O81" s="39"/>
    </row>
    <row r="82" spans="1:15" s="51" customFormat="1" ht="112.5" x14ac:dyDescent="0.25">
      <c r="A82" s="43"/>
      <c r="B82" s="9" t="s">
        <v>120</v>
      </c>
      <c r="C82" s="12"/>
      <c r="D82" s="12"/>
      <c r="E82" s="12">
        <v>340.2</v>
      </c>
      <c r="F82" s="12"/>
      <c r="G82" s="12"/>
      <c r="H82" s="12"/>
      <c r="I82" s="12"/>
      <c r="J82" s="12"/>
      <c r="K82" s="12">
        <f t="shared" si="5"/>
        <v>340.2</v>
      </c>
      <c r="L82" s="12">
        <f t="shared" si="5"/>
        <v>0</v>
      </c>
      <c r="M82" s="12"/>
      <c r="N82" s="12"/>
      <c r="O82" s="39"/>
    </row>
    <row r="83" spans="1:15" s="51" customFormat="1" ht="135" x14ac:dyDescent="0.25">
      <c r="A83" s="43"/>
      <c r="B83" s="9" t="s">
        <v>121</v>
      </c>
      <c r="C83" s="12"/>
      <c r="D83" s="12"/>
      <c r="E83" s="12">
        <v>340.2</v>
      </c>
      <c r="F83" s="12"/>
      <c r="G83" s="12"/>
      <c r="H83" s="12"/>
      <c r="I83" s="12"/>
      <c r="J83" s="12"/>
      <c r="K83" s="12">
        <f t="shared" si="5"/>
        <v>340.2</v>
      </c>
      <c r="L83" s="12">
        <f t="shared" si="5"/>
        <v>0</v>
      </c>
      <c r="M83" s="12"/>
      <c r="N83" s="12"/>
      <c r="O83" s="39"/>
    </row>
    <row r="84" spans="1:15" x14ac:dyDescent="0.25">
      <c r="A84" s="87" t="s">
        <v>122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9"/>
      <c r="O84" s="1"/>
    </row>
    <row r="85" spans="1:15" s="51" customFormat="1" ht="78.75" x14ac:dyDescent="0.25">
      <c r="A85" s="43"/>
      <c r="B85" s="9" t="s">
        <v>123</v>
      </c>
      <c r="C85" s="12"/>
      <c r="D85" s="12"/>
      <c r="E85" s="12"/>
      <c r="F85" s="12"/>
      <c r="G85" s="12"/>
      <c r="H85" s="12"/>
      <c r="I85" s="12"/>
      <c r="J85" s="12"/>
      <c r="K85" s="12">
        <f t="shared" si="5"/>
        <v>0</v>
      </c>
      <c r="L85" s="12">
        <f t="shared" si="5"/>
        <v>0</v>
      </c>
      <c r="M85" s="12"/>
      <c r="N85" s="12"/>
      <c r="O85" s="39"/>
    </row>
    <row r="86" spans="1:15" s="51" customFormat="1" ht="112.5" x14ac:dyDescent="0.25">
      <c r="A86" s="43"/>
      <c r="B86" s="9" t="s">
        <v>124</v>
      </c>
      <c r="C86" s="12"/>
      <c r="D86" s="12"/>
      <c r="E86" s="12"/>
      <c r="F86" s="12"/>
      <c r="G86" s="12"/>
      <c r="H86" s="12"/>
      <c r="I86" s="12"/>
      <c r="J86" s="12"/>
      <c r="K86" s="12">
        <f t="shared" si="5"/>
        <v>0</v>
      </c>
      <c r="L86" s="12">
        <f t="shared" si="5"/>
        <v>0</v>
      </c>
      <c r="M86" s="12"/>
      <c r="N86" s="12"/>
      <c r="O86" s="39"/>
    </row>
    <row r="87" spans="1:15" s="51" customFormat="1" ht="112.5" x14ac:dyDescent="0.25">
      <c r="A87" s="43"/>
      <c r="B87" s="9" t="s">
        <v>125</v>
      </c>
      <c r="C87" s="12"/>
      <c r="D87" s="12"/>
      <c r="E87" s="12"/>
      <c r="F87" s="12"/>
      <c r="G87" s="12"/>
      <c r="H87" s="12"/>
      <c r="I87" s="12"/>
      <c r="J87" s="12"/>
      <c r="K87" s="12">
        <f t="shared" si="5"/>
        <v>0</v>
      </c>
      <c r="L87" s="12">
        <f t="shared" si="5"/>
        <v>0</v>
      </c>
      <c r="M87" s="12"/>
      <c r="N87" s="12"/>
      <c r="O87" s="39"/>
    </row>
    <row r="88" spans="1:15" s="51" customFormat="1" ht="112.5" x14ac:dyDescent="0.25">
      <c r="A88" s="43"/>
      <c r="B88" s="9" t="s">
        <v>126</v>
      </c>
      <c r="C88" s="12"/>
      <c r="D88" s="12"/>
      <c r="E88" s="12"/>
      <c r="F88" s="12"/>
      <c r="G88" s="12"/>
      <c r="H88" s="12"/>
      <c r="I88" s="12"/>
      <c r="J88" s="12"/>
      <c r="K88" s="12">
        <f t="shared" si="5"/>
        <v>0</v>
      </c>
      <c r="L88" s="12">
        <f t="shared" si="5"/>
        <v>0</v>
      </c>
      <c r="M88" s="12"/>
      <c r="N88" s="12"/>
      <c r="O88" s="39"/>
    </row>
    <row r="89" spans="1:15" s="51" customFormat="1" ht="101.25" x14ac:dyDescent="0.25">
      <c r="A89" s="43"/>
      <c r="B89" s="9" t="s">
        <v>127</v>
      </c>
      <c r="C89" s="12"/>
      <c r="D89" s="12"/>
      <c r="E89" s="12"/>
      <c r="F89" s="12"/>
      <c r="G89" s="12"/>
      <c r="H89" s="12"/>
      <c r="I89" s="12"/>
      <c r="J89" s="12"/>
      <c r="K89" s="12">
        <f t="shared" si="5"/>
        <v>0</v>
      </c>
      <c r="L89" s="12">
        <f t="shared" si="5"/>
        <v>0</v>
      </c>
      <c r="M89" s="12"/>
      <c r="N89" s="12"/>
      <c r="O89" s="39"/>
    </row>
    <row r="90" spans="1:15" s="51" customFormat="1" ht="101.25" x14ac:dyDescent="0.25">
      <c r="A90" s="43"/>
      <c r="B90" s="9" t="s">
        <v>128</v>
      </c>
      <c r="C90" s="12"/>
      <c r="D90" s="12"/>
      <c r="E90" s="12"/>
      <c r="F90" s="12"/>
      <c r="G90" s="12"/>
      <c r="H90" s="12"/>
      <c r="I90" s="12"/>
      <c r="J90" s="12"/>
      <c r="K90" s="12">
        <f t="shared" si="5"/>
        <v>0</v>
      </c>
      <c r="L90" s="12">
        <f t="shared" si="5"/>
        <v>0</v>
      </c>
      <c r="M90" s="12"/>
      <c r="N90" s="12"/>
      <c r="O90" s="39"/>
    </row>
    <row r="91" spans="1:15" s="51" customFormat="1" ht="123.75" x14ac:dyDescent="0.25">
      <c r="A91" s="43"/>
      <c r="B91" s="9" t="s">
        <v>129</v>
      </c>
      <c r="C91" s="12"/>
      <c r="D91" s="12"/>
      <c r="E91" s="12"/>
      <c r="F91" s="12"/>
      <c r="G91" s="12"/>
      <c r="H91" s="12"/>
      <c r="I91" s="12"/>
      <c r="J91" s="12"/>
      <c r="K91" s="12">
        <f t="shared" si="5"/>
        <v>0</v>
      </c>
      <c r="L91" s="12">
        <f t="shared" si="5"/>
        <v>0</v>
      </c>
      <c r="M91" s="12"/>
      <c r="N91" s="12"/>
      <c r="O91" s="39"/>
    </row>
    <row r="92" spans="1:15" s="51" customFormat="1" ht="101.25" x14ac:dyDescent="0.25">
      <c r="A92" s="43"/>
      <c r="B92" s="9" t="s">
        <v>130</v>
      </c>
      <c r="C92" s="12"/>
      <c r="D92" s="12"/>
      <c r="E92" s="12"/>
      <c r="F92" s="12"/>
      <c r="G92" s="12"/>
      <c r="H92" s="12"/>
      <c r="I92" s="12"/>
      <c r="J92" s="12"/>
      <c r="K92" s="12">
        <f t="shared" si="5"/>
        <v>0</v>
      </c>
      <c r="L92" s="12">
        <f t="shared" si="5"/>
        <v>0</v>
      </c>
      <c r="M92" s="12"/>
      <c r="N92" s="12"/>
      <c r="O92" s="39"/>
    </row>
    <row r="93" spans="1:15" s="51" customFormat="1" ht="180" x14ac:dyDescent="0.25">
      <c r="A93" s="43"/>
      <c r="B93" s="9" t="s">
        <v>131</v>
      </c>
      <c r="C93" s="47">
        <v>18077</v>
      </c>
      <c r="D93" s="12">
        <v>15131.843999999999</v>
      </c>
      <c r="E93" s="12"/>
      <c r="F93" s="12"/>
      <c r="G93" s="12"/>
      <c r="H93" s="12"/>
      <c r="I93" s="12"/>
      <c r="J93" s="12"/>
      <c r="K93" s="12">
        <f t="shared" si="5"/>
        <v>18077</v>
      </c>
      <c r="L93" s="12">
        <f t="shared" si="5"/>
        <v>15131.843999999999</v>
      </c>
      <c r="M93" s="12"/>
      <c r="N93" s="12"/>
      <c r="O93" s="39"/>
    </row>
    <row r="94" spans="1:15" s="51" customFormat="1" ht="157.5" x14ac:dyDescent="0.25">
      <c r="A94" s="43"/>
      <c r="B94" s="9" t="s">
        <v>132</v>
      </c>
      <c r="C94" s="47">
        <v>18077</v>
      </c>
      <c r="D94" s="12">
        <v>15131.843999999999</v>
      </c>
      <c r="E94" s="12"/>
      <c r="F94" s="12"/>
      <c r="G94" s="12"/>
      <c r="H94" s="12"/>
      <c r="I94" s="12"/>
      <c r="J94" s="12"/>
      <c r="K94" s="12">
        <f t="shared" si="5"/>
        <v>18077</v>
      </c>
      <c r="L94" s="12">
        <f t="shared" si="5"/>
        <v>15131.843999999999</v>
      </c>
      <c r="M94" s="12"/>
      <c r="N94" s="12"/>
      <c r="O94" s="39"/>
    </row>
    <row r="95" spans="1:15" x14ac:dyDescent="0.25">
      <c r="A95" s="87" t="s">
        <v>133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9"/>
      <c r="O95" s="1"/>
    </row>
    <row r="96" spans="1:15" s="51" customFormat="1" ht="101.25" x14ac:dyDescent="0.25">
      <c r="A96" s="43"/>
      <c r="B96" s="9" t="s">
        <v>134</v>
      </c>
      <c r="C96" s="12">
        <v>8746.98</v>
      </c>
      <c r="D96" s="12">
        <v>5219.9414900000002</v>
      </c>
      <c r="E96" s="12">
        <v>13673.92</v>
      </c>
      <c r="F96" s="12">
        <v>9114.6628000000001</v>
      </c>
      <c r="G96" s="12">
        <v>997.3</v>
      </c>
      <c r="H96" s="12">
        <v>683.8</v>
      </c>
      <c r="I96" s="12"/>
      <c r="J96" s="12"/>
      <c r="K96" s="12">
        <f t="shared" si="5"/>
        <v>23418.2</v>
      </c>
      <c r="L96" s="12">
        <f t="shared" si="5"/>
        <v>15018.404289999999</v>
      </c>
      <c r="M96" s="12"/>
      <c r="N96" s="12"/>
      <c r="O96" s="39"/>
    </row>
    <row r="97" spans="1:15" s="51" customFormat="1" ht="90" x14ac:dyDescent="0.25">
      <c r="A97" s="43"/>
      <c r="B97" s="9" t="s">
        <v>135</v>
      </c>
      <c r="C97" s="12"/>
      <c r="D97" s="12"/>
      <c r="E97" s="12"/>
      <c r="F97" s="12"/>
      <c r="G97" s="12">
        <v>527.20000000000005</v>
      </c>
      <c r="H97" s="12">
        <v>346.1</v>
      </c>
      <c r="I97" s="12"/>
      <c r="J97" s="12"/>
      <c r="K97" s="12">
        <f t="shared" si="5"/>
        <v>527.20000000000005</v>
      </c>
      <c r="L97" s="12">
        <f t="shared" si="5"/>
        <v>346.1</v>
      </c>
      <c r="M97" s="12"/>
      <c r="N97" s="12"/>
      <c r="O97" s="39"/>
    </row>
    <row r="98" spans="1:15" s="51" customFormat="1" ht="56.25" x14ac:dyDescent="0.25">
      <c r="A98" s="43"/>
      <c r="B98" s="9" t="s">
        <v>136</v>
      </c>
      <c r="C98" s="12">
        <v>8746.98</v>
      </c>
      <c r="D98" s="12">
        <v>5219.9414900000002</v>
      </c>
      <c r="E98" s="12">
        <v>1307.02</v>
      </c>
      <c r="F98" s="12">
        <v>791.26279999999997</v>
      </c>
      <c r="G98" s="12"/>
      <c r="H98" s="12"/>
      <c r="I98" s="12"/>
      <c r="J98" s="12"/>
      <c r="K98" s="12">
        <f t="shared" si="5"/>
        <v>10054</v>
      </c>
      <c r="L98" s="12">
        <f t="shared" si="5"/>
        <v>6011.2042899999997</v>
      </c>
      <c r="M98" s="12"/>
      <c r="N98" s="12"/>
      <c r="O98" s="39"/>
    </row>
    <row r="99" spans="1:15" s="51" customFormat="1" ht="67.5" x14ac:dyDescent="0.25">
      <c r="A99" s="43"/>
      <c r="B99" s="9" t="s">
        <v>137</v>
      </c>
      <c r="C99" s="12"/>
      <c r="D99" s="12"/>
      <c r="E99" s="12">
        <v>12366.9</v>
      </c>
      <c r="F99" s="12">
        <v>8323.4</v>
      </c>
      <c r="G99" s="12"/>
      <c r="H99" s="12"/>
      <c r="I99" s="12"/>
      <c r="J99" s="12"/>
      <c r="K99" s="12">
        <f t="shared" si="5"/>
        <v>12366.9</v>
      </c>
      <c r="L99" s="12">
        <f t="shared" si="5"/>
        <v>8323.4</v>
      </c>
      <c r="M99" s="12"/>
      <c r="N99" s="12"/>
      <c r="O99" s="39"/>
    </row>
    <row r="100" spans="1:15" s="51" customFormat="1" ht="101.25" x14ac:dyDescent="0.25">
      <c r="A100" s="43"/>
      <c r="B100" s="9" t="s">
        <v>138</v>
      </c>
      <c r="C100" s="12"/>
      <c r="D100" s="12"/>
      <c r="E100" s="12"/>
      <c r="F100" s="12"/>
      <c r="G100" s="12"/>
      <c r="H100" s="12"/>
      <c r="I100" s="12"/>
      <c r="J100" s="12"/>
      <c r="K100" s="12">
        <f t="shared" si="5"/>
        <v>0</v>
      </c>
      <c r="L100" s="12">
        <f t="shared" si="5"/>
        <v>0</v>
      </c>
      <c r="M100" s="12"/>
      <c r="N100" s="12"/>
      <c r="O100" s="39"/>
    </row>
    <row r="101" spans="1:15" s="51" customFormat="1" ht="90" x14ac:dyDescent="0.25">
      <c r="A101" s="43"/>
      <c r="B101" s="9" t="s">
        <v>139</v>
      </c>
      <c r="C101" s="12"/>
      <c r="D101" s="12"/>
      <c r="E101" s="12"/>
      <c r="F101" s="12"/>
      <c r="G101" s="12"/>
      <c r="H101" s="12"/>
      <c r="I101" s="12"/>
      <c r="J101" s="12"/>
      <c r="K101" s="12">
        <f t="shared" si="5"/>
        <v>0</v>
      </c>
      <c r="L101" s="12">
        <f t="shared" si="5"/>
        <v>0</v>
      </c>
      <c r="M101" s="12"/>
      <c r="N101" s="12"/>
      <c r="O101" s="39"/>
    </row>
    <row r="102" spans="1:15" s="51" customFormat="1" ht="123.75" x14ac:dyDescent="0.25">
      <c r="A102" s="43"/>
      <c r="B102" s="9" t="s">
        <v>140</v>
      </c>
      <c r="C102" s="12"/>
      <c r="D102" s="12"/>
      <c r="E102" s="12"/>
      <c r="F102" s="12"/>
      <c r="G102" s="12">
        <v>470.1</v>
      </c>
      <c r="H102" s="12">
        <v>337.7</v>
      </c>
      <c r="I102" s="12"/>
      <c r="J102" s="12"/>
      <c r="K102" s="12">
        <f t="shared" si="5"/>
        <v>470.1</v>
      </c>
      <c r="L102" s="12">
        <f t="shared" si="5"/>
        <v>337.7</v>
      </c>
      <c r="M102" s="12"/>
      <c r="N102" s="12"/>
      <c r="O102" s="39"/>
    </row>
    <row r="103" spans="1:15" s="51" customFormat="1" ht="101.25" x14ac:dyDescent="0.25">
      <c r="A103" s="43"/>
      <c r="B103" s="9" t="s">
        <v>141</v>
      </c>
      <c r="C103" s="12"/>
      <c r="D103" s="12"/>
      <c r="E103" s="12"/>
      <c r="F103" s="12"/>
      <c r="G103" s="12">
        <v>370.14706000000001</v>
      </c>
      <c r="H103" s="12">
        <v>370.14706000000001</v>
      </c>
      <c r="I103" s="12"/>
      <c r="J103" s="12"/>
      <c r="K103" s="12">
        <f t="shared" si="5"/>
        <v>370.14706000000001</v>
      </c>
      <c r="L103" s="12">
        <f t="shared" si="5"/>
        <v>370.14706000000001</v>
      </c>
      <c r="M103" s="12"/>
      <c r="N103" s="12"/>
      <c r="O103" s="39"/>
    </row>
    <row r="104" spans="1:15" s="51" customFormat="1" ht="101.25" x14ac:dyDescent="0.25">
      <c r="A104" s="43"/>
      <c r="B104" s="9" t="s">
        <v>142</v>
      </c>
      <c r="C104" s="12"/>
      <c r="D104" s="12"/>
      <c r="E104" s="12"/>
      <c r="F104" s="12"/>
      <c r="G104" s="12">
        <v>370.14706000000001</v>
      </c>
      <c r="H104" s="12">
        <v>370.14706000000001</v>
      </c>
      <c r="I104" s="12"/>
      <c r="J104" s="12"/>
      <c r="K104" s="12">
        <f t="shared" si="5"/>
        <v>370.14706000000001</v>
      </c>
      <c r="L104" s="12">
        <f t="shared" si="5"/>
        <v>370.14706000000001</v>
      </c>
      <c r="M104" s="12"/>
      <c r="N104" s="12"/>
      <c r="O104" s="39"/>
    </row>
    <row r="105" spans="1:15" s="51" customFormat="1" ht="112.5" x14ac:dyDescent="0.25">
      <c r="A105" s="43"/>
      <c r="B105" s="9" t="s">
        <v>143</v>
      </c>
      <c r="C105" s="12"/>
      <c r="D105" s="12"/>
      <c r="E105" s="12"/>
      <c r="F105" s="12"/>
      <c r="G105" s="12"/>
      <c r="H105" s="12"/>
      <c r="I105" s="12"/>
      <c r="J105" s="12"/>
      <c r="K105" s="12">
        <f t="shared" si="5"/>
        <v>0</v>
      </c>
      <c r="L105" s="12">
        <f t="shared" si="5"/>
        <v>0</v>
      </c>
      <c r="M105" s="12"/>
      <c r="N105" s="12"/>
      <c r="O105" s="39"/>
    </row>
    <row r="106" spans="1:15" s="51" customFormat="1" ht="135" x14ac:dyDescent="0.25">
      <c r="A106" s="43"/>
      <c r="B106" s="9" t="s">
        <v>144</v>
      </c>
      <c r="C106" s="12"/>
      <c r="D106" s="12"/>
      <c r="E106" s="12"/>
      <c r="F106" s="12"/>
      <c r="G106" s="12">
        <v>260</v>
      </c>
      <c r="H106" s="12">
        <v>256.78500000000003</v>
      </c>
      <c r="I106" s="12"/>
      <c r="J106" s="12"/>
      <c r="K106" s="12">
        <f t="shared" si="5"/>
        <v>260</v>
      </c>
      <c r="L106" s="12">
        <f t="shared" si="5"/>
        <v>256.78500000000003</v>
      </c>
      <c r="M106" s="12"/>
      <c r="N106" s="12"/>
      <c r="O106" s="39"/>
    </row>
    <row r="107" spans="1:15" s="51" customFormat="1" ht="123.75" x14ac:dyDescent="0.25">
      <c r="A107" s="43"/>
      <c r="B107" s="9" t="s">
        <v>145</v>
      </c>
      <c r="C107" s="12"/>
      <c r="D107" s="12"/>
      <c r="E107" s="12"/>
      <c r="F107" s="12"/>
      <c r="G107" s="12">
        <v>260</v>
      </c>
      <c r="H107" s="12">
        <v>256.78500000000003</v>
      </c>
      <c r="I107" s="12"/>
      <c r="J107" s="12"/>
      <c r="K107" s="12">
        <f t="shared" si="5"/>
        <v>260</v>
      </c>
      <c r="L107" s="12">
        <f t="shared" si="5"/>
        <v>256.78500000000003</v>
      </c>
      <c r="M107" s="12"/>
      <c r="N107" s="12"/>
      <c r="O107" s="39"/>
    </row>
    <row r="108" spans="1:15" x14ac:dyDescent="0.25">
      <c r="A108" s="87" t="s">
        <v>146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9"/>
      <c r="O108" s="1"/>
    </row>
    <row r="109" spans="1:15" s="51" customFormat="1" ht="78.75" x14ac:dyDescent="0.25">
      <c r="A109" s="43"/>
      <c r="B109" s="9" t="s">
        <v>147</v>
      </c>
      <c r="C109" s="12"/>
      <c r="D109" s="12"/>
      <c r="E109" s="12"/>
      <c r="F109" s="12"/>
      <c r="G109" s="12">
        <v>30</v>
      </c>
      <c r="H109" s="12">
        <v>30</v>
      </c>
      <c r="I109" s="12"/>
      <c r="J109" s="12"/>
      <c r="K109" s="12">
        <f t="shared" si="5"/>
        <v>30</v>
      </c>
      <c r="L109" s="12">
        <f t="shared" si="5"/>
        <v>30</v>
      </c>
      <c r="M109" s="12"/>
      <c r="N109" s="12"/>
      <c r="O109" s="39"/>
    </row>
    <row r="110" spans="1:15" s="51" customFormat="1" ht="78.75" x14ac:dyDescent="0.25">
      <c r="A110" s="43"/>
      <c r="B110" s="9" t="s">
        <v>148</v>
      </c>
      <c r="C110" s="12"/>
      <c r="D110" s="12"/>
      <c r="E110" s="12"/>
      <c r="F110" s="12"/>
      <c r="G110" s="12"/>
      <c r="H110" s="12"/>
      <c r="I110" s="12"/>
      <c r="J110" s="12"/>
      <c r="K110" s="12">
        <f t="shared" si="5"/>
        <v>0</v>
      </c>
      <c r="L110" s="12">
        <f t="shared" si="5"/>
        <v>0</v>
      </c>
      <c r="M110" s="12"/>
      <c r="N110" s="12"/>
      <c r="O110" s="39"/>
    </row>
    <row r="111" spans="1:15" s="51" customFormat="1" ht="123.75" x14ac:dyDescent="0.25">
      <c r="A111" s="43"/>
      <c r="B111" s="9" t="s">
        <v>149</v>
      </c>
      <c r="C111" s="12"/>
      <c r="D111" s="12"/>
      <c r="E111" s="12"/>
      <c r="F111" s="12"/>
      <c r="G111" s="12">
        <v>30</v>
      </c>
      <c r="H111" s="12">
        <v>30</v>
      </c>
      <c r="I111" s="12"/>
      <c r="J111" s="12"/>
      <c r="K111" s="12">
        <f t="shared" si="5"/>
        <v>30</v>
      </c>
      <c r="L111" s="12">
        <f t="shared" si="5"/>
        <v>30</v>
      </c>
      <c r="M111" s="12"/>
      <c r="N111" s="12"/>
      <c r="O111" s="39"/>
    </row>
    <row r="112" spans="1:15" x14ac:dyDescent="0.25">
      <c r="A112" s="87" t="s">
        <v>150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9"/>
      <c r="O112" s="1"/>
    </row>
    <row r="113" spans="1:15" s="51" customFormat="1" ht="123.75" x14ac:dyDescent="0.25">
      <c r="A113" s="43"/>
      <c r="B113" s="9" t="s">
        <v>151</v>
      </c>
      <c r="C113" s="12"/>
      <c r="D113" s="12"/>
      <c r="E113" s="12"/>
      <c r="F113" s="12"/>
      <c r="G113" s="12"/>
      <c r="H113" s="12"/>
      <c r="I113" s="12"/>
      <c r="J113" s="12"/>
      <c r="K113" s="12">
        <f t="shared" si="5"/>
        <v>0</v>
      </c>
      <c r="L113" s="12">
        <f t="shared" si="5"/>
        <v>0</v>
      </c>
      <c r="M113" s="12"/>
      <c r="N113" s="12"/>
      <c r="O113" s="39"/>
    </row>
    <row r="114" spans="1:15" s="51" customFormat="1" ht="123.75" x14ac:dyDescent="0.25">
      <c r="A114" s="43"/>
      <c r="B114" s="9" t="s">
        <v>152</v>
      </c>
      <c r="C114" s="12"/>
      <c r="D114" s="12"/>
      <c r="E114" s="12"/>
      <c r="F114" s="12"/>
      <c r="G114" s="12"/>
      <c r="H114" s="12"/>
      <c r="I114" s="12"/>
      <c r="J114" s="12"/>
      <c r="K114" s="12">
        <f t="shared" si="5"/>
        <v>0</v>
      </c>
      <c r="L114" s="12">
        <f t="shared" si="5"/>
        <v>0</v>
      </c>
      <c r="M114" s="12"/>
      <c r="N114" s="12"/>
      <c r="O114" s="39"/>
    </row>
    <row r="115" spans="1:15" ht="26.25" customHeight="1" x14ac:dyDescent="0.25">
      <c r="A115" s="87" t="s">
        <v>573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9"/>
      <c r="O115" s="1"/>
    </row>
    <row r="116" spans="1:15" s="51" customFormat="1" ht="146.25" x14ac:dyDescent="0.25">
      <c r="A116" s="43"/>
      <c r="B116" s="9" t="s">
        <v>574</v>
      </c>
      <c r="C116" s="12"/>
      <c r="D116" s="12"/>
      <c r="E116" s="12"/>
      <c r="F116" s="12"/>
      <c r="G116" s="12">
        <v>100</v>
      </c>
      <c r="H116" s="12">
        <v>50</v>
      </c>
      <c r="I116" s="12"/>
      <c r="J116" s="12"/>
      <c r="K116" s="12">
        <f>C116+E116+G116</f>
        <v>100</v>
      </c>
      <c r="L116" s="12">
        <f>D116+F116+H116</f>
        <v>50</v>
      </c>
      <c r="M116" s="12"/>
      <c r="N116" s="12"/>
      <c r="O116" s="39"/>
    </row>
    <row r="117" spans="1:15" s="51" customFormat="1" ht="56.25" x14ac:dyDescent="0.25">
      <c r="A117" s="43"/>
      <c r="B117" s="9" t="s">
        <v>575</v>
      </c>
      <c r="C117" s="12"/>
      <c r="D117" s="12"/>
      <c r="E117" s="12"/>
      <c r="F117" s="12"/>
      <c r="G117" s="12"/>
      <c r="H117" s="12"/>
      <c r="I117" s="12"/>
      <c r="J117" s="12"/>
      <c r="K117" s="12">
        <f t="shared" ref="K117:L119" si="6">C117+E117+G117</f>
        <v>0</v>
      </c>
      <c r="L117" s="12">
        <f t="shared" si="6"/>
        <v>0</v>
      </c>
      <c r="M117" s="12"/>
      <c r="N117" s="12"/>
      <c r="O117" s="39"/>
    </row>
    <row r="118" spans="1:15" s="51" customFormat="1" ht="22.5" x14ac:dyDescent="0.25">
      <c r="A118" s="43"/>
      <c r="B118" s="9" t="s">
        <v>576</v>
      </c>
      <c r="C118" s="12"/>
      <c r="D118" s="12"/>
      <c r="E118" s="12"/>
      <c r="F118" s="12"/>
      <c r="G118" s="12"/>
      <c r="H118" s="12"/>
      <c r="I118" s="12"/>
      <c r="J118" s="12"/>
      <c r="K118" s="12">
        <f t="shared" si="6"/>
        <v>0</v>
      </c>
      <c r="L118" s="12">
        <f t="shared" si="6"/>
        <v>0</v>
      </c>
      <c r="M118" s="12"/>
      <c r="N118" s="12"/>
      <c r="O118" s="39"/>
    </row>
    <row r="119" spans="1:15" s="51" customFormat="1" ht="22.5" x14ac:dyDescent="0.25">
      <c r="A119" s="43"/>
      <c r="B119" s="9" t="s">
        <v>577</v>
      </c>
      <c r="C119" s="12"/>
      <c r="D119" s="12"/>
      <c r="E119" s="12"/>
      <c r="F119" s="12"/>
      <c r="G119" s="12">
        <v>100</v>
      </c>
      <c r="H119" s="12">
        <v>50</v>
      </c>
      <c r="I119" s="12"/>
      <c r="J119" s="12"/>
      <c r="K119" s="12">
        <f t="shared" si="6"/>
        <v>100</v>
      </c>
      <c r="L119" s="12">
        <f t="shared" si="6"/>
        <v>50</v>
      </c>
      <c r="M119" s="12"/>
      <c r="N119" s="12"/>
      <c r="O119" s="39"/>
    </row>
    <row r="120" spans="1:15" ht="28.5" customHeight="1" x14ac:dyDescent="0.25">
      <c r="A120" s="87" t="s">
        <v>599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9"/>
      <c r="O120" s="1"/>
    </row>
    <row r="121" spans="1:15" s="51" customFormat="1" ht="146.25" x14ac:dyDescent="0.25">
      <c r="A121" s="43"/>
      <c r="B121" s="9" t="s">
        <v>600</v>
      </c>
      <c r="C121" s="12">
        <v>1855.49389</v>
      </c>
      <c r="D121" s="12">
        <v>1205.7479900000001</v>
      </c>
      <c r="E121" s="12">
        <v>57.38711</v>
      </c>
      <c r="F121" s="12">
        <v>32.289169999999999</v>
      </c>
      <c r="G121" s="12"/>
      <c r="H121" s="12"/>
      <c r="I121" s="12"/>
      <c r="J121" s="12"/>
      <c r="K121" s="12">
        <f t="shared" ref="K121:L122" si="7">C121+E121+G121</f>
        <v>1912.8809999999999</v>
      </c>
      <c r="L121" s="12">
        <f t="shared" si="7"/>
        <v>1238.0371600000001</v>
      </c>
      <c r="M121" s="12"/>
      <c r="N121" s="12"/>
      <c r="O121" s="39"/>
    </row>
    <row r="122" spans="1:15" s="51" customFormat="1" ht="123.75" x14ac:dyDescent="0.25">
      <c r="A122" s="43"/>
      <c r="B122" s="9" t="s">
        <v>601</v>
      </c>
      <c r="C122" s="12">
        <v>1855.49389</v>
      </c>
      <c r="D122" s="12">
        <v>1205.7479900000001</v>
      </c>
      <c r="E122" s="12">
        <v>57.38711</v>
      </c>
      <c r="F122" s="12">
        <v>32.289169999999999</v>
      </c>
      <c r="G122" s="12"/>
      <c r="H122" s="12"/>
      <c r="I122" s="12"/>
      <c r="J122" s="12"/>
      <c r="K122" s="12">
        <f t="shared" si="7"/>
        <v>1912.8809999999999</v>
      </c>
      <c r="L122" s="12">
        <f t="shared" si="7"/>
        <v>1238.0371600000001</v>
      </c>
      <c r="M122" s="12"/>
      <c r="N122" s="12"/>
      <c r="O122" s="39"/>
    </row>
    <row r="123" spans="1:15" s="40" customFormat="1" x14ac:dyDescent="0.25">
      <c r="A123" s="11"/>
      <c r="B123" s="44" t="s">
        <v>249</v>
      </c>
      <c r="C123" s="41">
        <f>C65+C68+C71+C75+C79+C80+C82+C85+C87+C93+C96+C103+C106+C109+C113+C116+C121</f>
        <v>28679.473890000001</v>
      </c>
      <c r="D123" s="41">
        <f t="shared" ref="D123:J123" si="8">D65+D68+D71+D75+D79+D80+D82+D85+D87+D93+D96+D103+D106+D109+D113+D116+D121</f>
        <v>21557.533479999998</v>
      </c>
      <c r="E123" s="41">
        <f t="shared" si="8"/>
        <v>67225.40711</v>
      </c>
      <c r="F123" s="41">
        <f t="shared" si="8"/>
        <v>33799.558850000001</v>
      </c>
      <c r="G123" s="70">
        <f t="shared" si="8"/>
        <v>90595.323019999996</v>
      </c>
      <c r="H123" s="41">
        <f t="shared" si="8"/>
        <v>58175.751310000007</v>
      </c>
      <c r="I123" s="41">
        <f t="shared" si="8"/>
        <v>0</v>
      </c>
      <c r="J123" s="41">
        <f t="shared" si="8"/>
        <v>0</v>
      </c>
      <c r="K123" s="41">
        <f>C123+E123+G123</f>
        <v>186500.20402</v>
      </c>
      <c r="L123" s="32">
        <f>D123+F123+H123</f>
        <v>113532.84364000001</v>
      </c>
      <c r="M123" s="32"/>
      <c r="N123" s="32"/>
      <c r="O123" s="18"/>
    </row>
    <row r="124" spans="1:15" ht="29.25" customHeight="1" x14ac:dyDescent="0.25">
      <c r="A124" s="95" t="s">
        <v>153</v>
      </c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7"/>
      <c r="O124" s="1"/>
    </row>
    <row r="125" spans="1:15" ht="15" customHeight="1" x14ac:dyDescent="0.25">
      <c r="A125" s="87" t="s">
        <v>154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9"/>
      <c r="O125" s="1"/>
    </row>
    <row r="126" spans="1:15" s="51" customFormat="1" ht="112.5" x14ac:dyDescent="0.25">
      <c r="A126" s="43"/>
      <c r="B126" s="9" t="s">
        <v>155</v>
      </c>
      <c r="C126" s="12"/>
      <c r="D126" s="12"/>
      <c r="E126" s="12"/>
      <c r="F126" s="12"/>
      <c r="G126" s="12"/>
      <c r="H126" s="12"/>
      <c r="I126" s="12"/>
      <c r="J126" s="12"/>
      <c r="K126" s="12">
        <f t="shared" ref="K126:L202" si="9">C126+E126+G126</f>
        <v>0</v>
      </c>
      <c r="L126" s="12">
        <f t="shared" si="9"/>
        <v>0</v>
      </c>
      <c r="M126" s="12"/>
      <c r="N126" s="12"/>
      <c r="O126" s="39"/>
    </row>
    <row r="127" spans="1:15" s="51" customFormat="1" ht="123.75" x14ac:dyDescent="0.25">
      <c r="A127" s="43"/>
      <c r="B127" s="9" t="s">
        <v>156</v>
      </c>
      <c r="C127" s="12"/>
      <c r="D127" s="12"/>
      <c r="E127" s="12"/>
      <c r="F127" s="12"/>
      <c r="G127" s="12"/>
      <c r="H127" s="12"/>
      <c r="I127" s="12"/>
      <c r="J127" s="12"/>
      <c r="K127" s="12">
        <f t="shared" si="9"/>
        <v>0</v>
      </c>
      <c r="L127" s="12">
        <f t="shared" si="9"/>
        <v>0</v>
      </c>
      <c r="M127" s="12"/>
      <c r="N127" s="12"/>
      <c r="O127" s="39"/>
    </row>
    <row r="128" spans="1:15" s="51" customFormat="1" ht="67.5" x14ac:dyDescent="0.25">
      <c r="A128" s="43"/>
      <c r="B128" s="9" t="s">
        <v>157</v>
      </c>
      <c r="C128" s="12"/>
      <c r="D128" s="12"/>
      <c r="E128" s="12"/>
      <c r="F128" s="12"/>
      <c r="G128" s="12"/>
      <c r="H128" s="12"/>
      <c r="I128" s="12"/>
      <c r="J128" s="12"/>
      <c r="K128" s="12">
        <f t="shared" si="9"/>
        <v>0</v>
      </c>
      <c r="L128" s="12">
        <f t="shared" si="9"/>
        <v>0</v>
      </c>
      <c r="M128" s="12"/>
      <c r="N128" s="12"/>
      <c r="O128" s="39"/>
    </row>
    <row r="129" spans="1:15" ht="30.75" customHeight="1" x14ac:dyDescent="0.25">
      <c r="A129" s="87" t="s">
        <v>158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9"/>
      <c r="O129" s="1"/>
    </row>
    <row r="130" spans="1:15" s="51" customFormat="1" ht="78.75" x14ac:dyDescent="0.25">
      <c r="A130" s="43"/>
      <c r="B130" s="9" t="s">
        <v>159</v>
      </c>
      <c r="C130" s="12"/>
      <c r="D130" s="12"/>
      <c r="E130" s="12"/>
      <c r="F130" s="12"/>
      <c r="G130" s="12">
        <v>6798.82179</v>
      </c>
      <c r="H130" s="12">
        <v>4311.2573899999998</v>
      </c>
      <c r="I130" s="12"/>
      <c r="J130" s="12"/>
      <c r="K130" s="12">
        <f t="shared" si="9"/>
        <v>6798.82179</v>
      </c>
      <c r="L130" s="12">
        <f t="shared" si="9"/>
        <v>4311.2573899999998</v>
      </c>
      <c r="M130" s="12"/>
      <c r="N130" s="12"/>
      <c r="O130" s="39"/>
    </row>
    <row r="131" spans="1:15" s="51" customFormat="1" ht="67.5" x14ac:dyDescent="0.25">
      <c r="A131" s="43"/>
      <c r="B131" s="9" t="s">
        <v>160</v>
      </c>
      <c r="C131" s="12"/>
      <c r="D131" s="12"/>
      <c r="E131" s="12"/>
      <c r="F131" s="12"/>
      <c r="G131" s="12"/>
      <c r="H131" s="12"/>
      <c r="I131" s="12"/>
      <c r="J131" s="12"/>
      <c r="K131" s="12">
        <f t="shared" si="9"/>
        <v>0</v>
      </c>
      <c r="L131" s="12">
        <f t="shared" si="9"/>
        <v>0</v>
      </c>
      <c r="M131" s="12"/>
      <c r="N131" s="12"/>
      <c r="O131" s="39"/>
    </row>
    <row r="132" spans="1:15" s="51" customFormat="1" ht="67.5" x14ac:dyDescent="0.25">
      <c r="A132" s="43"/>
      <c r="B132" s="9" t="s">
        <v>161</v>
      </c>
      <c r="C132" s="12"/>
      <c r="D132" s="12"/>
      <c r="E132" s="12"/>
      <c r="F132" s="12"/>
      <c r="G132" s="12"/>
      <c r="H132" s="12"/>
      <c r="I132" s="12"/>
      <c r="J132" s="12"/>
      <c r="K132" s="12">
        <f t="shared" si="9"/>
        <v>0</v>
      </c>
      <c r="L132" s="12">
        <f t="shared" si="9"/>
        <v>0</v>
      </c>
      <c r="M132" s="12"/>
      <c r="N132" s="12"/>
      <c r="O132" s="39"/>
    </row>
    <row r="133" spans="1:15" s="51" customFormat="1" ht="78.75" x14ac:dyDescent="0.25">
      <c r="A133" s="43"/>
      <c r="B133" s="9" t="s">
        <v>162</v>
      </c>
      <c r="C133" s="12"/>
      <c r="D133" s="12"/>
      <c r="E133" s="12"/>
      <c r="F133" s="12"/>
      <c r="G133" s="12"/>
      <c r="H133" s="12"/>
      <c r="I133" s="12"/>
      <c r="J133" s="12"/>
      <c r="K133" s="12">
        <f t="shared" si="9"/>
        <v>0</v>
      </c>
      <c r="L133" s="12">
        <f t="shared" si="9"/>
        <v>0</v>
      </c>
      <c r="M133" s="12"/>
      <c r="N133" s="12"/>
      <c r="O133" s="39"/>
    </row>
    <row r="134" spans="1:15" s="51" customFormat="1" ht="67.5" x14ac:dyDescent="0.25">
      <c r="A134" s="43"/>
      <c r="B134" s="9" t="s">
        <v>163</v>
      </c>
      <c r="C134" s="12"/>
      <c r="D134" s="12"/>
      <c r="E134" s="12"/>
      <c r="F134" s="12"/>
      <c r="G134" s="12"/>
      <c r="H134" s="12"/>
      <c r="I134" s="12"/>
      <c r="J134" s="12"/>
      <c r="K134" s="12">
        <f t="shared" si="9"/>
        <v>0</v>
      </c>
      <c r="L134" s="12">
        <f t="shared" si="9"/>
        <v>0</v>
      </c>
      <c r="M134" s="12"/>
      <c r="N134" s="12"/>
      <c r="O134" s="39"/>
    </row>
    <row r="135" spans="1:15" s="51" customFormat="1" ht="67.5" x14ac:dyDescent="0.25">
      <c r="A135" s="43"/>
      <c r="B135" s="9" t="s">
        <v>164</v>
      </c>
      <c r="C135" s="12"/>
      <c r="D135" s="12"/>
      <c r="E135" s="12"/>
      <c r="F135" s="12"/>
      <c r="G135" s="12"/>
      <c r="H135" s="12"/>
      <c r="I135" s="12"/>
      <c r="J135" s="12"/>
      <c r="K135" s="12">
        <f t="shared" si="9"/>
        <v>0</v>
      </c>
      <c r="L135" s="12">
        <f t="shared" si="9"/>
        <v>0</v>
      </c>
      <c r="M135" s="12"/>
      <c r="N135" s="12"/>
      <c r="O135" s="39"/>
    </row>
    <row r="136" spans="1:15" s="51" customFormat="1" ht="67.5" x14ac:dyDescent="0.25">
      <c r="A136" s="43"/>
      <c r="B136" s="9" t="s">
        <v>165</v>
      </c>
      <c r="C136" s="12"/>
      <c r="D136" s="12"/>
      <c r="E136" s="12"/>
      <c r="F136" s="12"/>
      <c r="G136" s="12"/>
      <c r="H136" s="12"/>
      <c r="I136" s="12"/>
      <c r="J136" s="12"/>
      <c r="K136" s="12">
        <f t="shared" si="9"/>
        <v>0</v>
      </c>
      <c r="L136" s="12">
        <f t="shared" si="9"/>
        <v>0</v>
      </c>
      <c r="M136" s="12"/>
      <c r="N136" s="12"/>
      <c r="O136" s="39"/>
    </row>
    <row r="137" spans="1:15" s="51" customFormat="1" ht="67.5" x14ac:dyDescent="0.25">
      <c r="A137" s="43"/>
      <c r="B137" s="9" t="s">
        <v>166</v>
      </c>
      <c r="C137" s="12"/>
      <c r="D137" s="12"/>
      <c r="E137" s="12"/>
      <c r="F137" s="12"/>
      <c r="G137" s="12"/>
      <c r="H137" s="12"/>
      <c r="I137" s="12"/>
      <c r="J137" s="12"/>
      <c r="K137" s="12">
        <f t="shared" si="9"/>
        <v>0</v>
      </c>
      <c r="L137" s="12">
        <f t="shared" si="9"/>
        <v>0</v>
      </c>
      <c r="M137" s="12"/>
      <c r="N137" s="12"/>
      <c r="O137" s="39"/>
    </row>
    <row r="138" spans="1:15" s="51" customFormat="1" ht="67.5" x14ac:dyDescent="0.25">
      <c r="A138" s="43"/>
      <c r="B138" s="9" t="s">
        <v>167</v>
      </c>
      <c r="C138" s="12"/>
      <c r="D138" s="12"/>
      <c r="E138" s="12"/>
      <c r="F138" s="12"/>
      <c r="G138" s="12"/>
      <c r="H138" s="12"/>
      <c r="I138" s="12"/>
      <c r="J138" s="12"/>
      <c r="K138" s="12">
        <f t="shared" si="9"/>
        <v>0</v>
      </c>
      <c r="L138" s="12">
        <f t="shared" si="9"/>
        <v>0</v>
      </c>
      <c r="M138" s="12"/>
      <c r="N138" s="12"/>
      <c r="O138" s="39"/>
    </row>
    <row r="139" spans="1:15" s="51" customFormat="1" ht="67.5" x14ac:dyDescent="0.25">
      <c r="A139" s="43"/>
      <c r="B139" s="9" t="s">
        <v>168</v>
      </c>
      <c r="C139" s="12"/>
      <c r="D139" s="12"/>
      <c r="E139" s="12"/>
      <c r="F139" s="12"/>
      <c r="G139" s="12"/>
      <c r="H139" s="12"/>
      <c r="I139" s="12"/>
      <c r="J139" s="12"/>
      <c r="K139" s="12">
        <f t="shared" si="9"/>
        <v>0</v>
      </c>
      <c r="L139" s="12">
        <f t="shared" si="9"/>
        <v>0</v>
      </c>
      <c r="M139" s="12"/>
      <c r="N139" s="12"/>
      <c r="O139" s="39"/>
    </row>
    <row r="140" spans="1:15" s="51" customFormat="1" ht="67.5" x14ac:dyDescent="0.25">
      <c r="A140" s="43"/>
      <c r="B140" s="9" t="s">
        <v>169</v>
      </c>
      <c r="C140" s="12"/>
      <c r="D140" s="12"/>
      <c r="E140" s="12"/>
      <c r="F140" s="12"/>
      <c r="G140" s="12"/>
      <c r="H140" s="12"/>
      <c r="I140" s="12"/>
      <c r="J140" s="12"/>
      <c r="K140" s="12">
        <f t="shared" si="9"/>
        <v>0</v>
      </c>
      <c r="L140" s="12">
        <f t="shared" si="9"/>
        <v>0</v>
      </c>
      <c r="M140" s="12"/>
      <c r="N140" s="12"/>
      <c r="O140" s="39"/>
    </row>
    <row r="141" spans="1:15" s="51" customFormat="1" ht="112.5" x14ac:dyDescent="0.25">
      <c r="A141" s="43"/>
      <c r="B141" s="9" t="s">
        <v>170</v>
      </c>
      <c r="C141" s="12"/>
      <c r="D141" s="12"/>
      <c r="E141" s="12"/>
      <c r="F141" s="12"/>
      <c r="G141" s="12">
        <v>1740</v>
      </c>
      <c r="H141" s="12">
        <v>685</v>
      </c>
      <c r="I141" s="12"/>
      <c r="J141" s="12"/>
      <c r="K141" s="12">
        <f t="shared" si="9"/>
        <v>1740</v>
      </c>
      <c r="L141" s="12">
        <f t="shared" si="9"/>
        <v>685</v>
      </c>
      <c r="M141" s="12"/>
      <c r="N141" s="12"/>
      <c r="O141" s="39"/>
    </row>
    <row r="142" spans="1:15" s="51" customFormat="1" ht="112.5" x14ac:dyDescent="0.25">
      <c r="A142" s="43"/>
      <c r="B142" s="9" t="s">
        <v>171</v>
      </c>
      <c r="C142" s="12"/>
      <c r="D142" s="12"/>
      <c r="E142" s="12"/>
      <c r="F142" s="12"/>
      <c r="G142" s="12">
        <v>5058.82179</v>
      </c>
      <c r="H142" s="12">
        <v>3626.2573900000002</v>
      </c>
      <c r="I142" s="12"/>
      <c r="J142" s="12"/>
      <c r="K142" s="12">
        <f t="shared" si="9"/>
        <v>5058.82179</v>
      </c>
      <c r="L142" s="12">
        <f t="shared" si="9"/>
        <v>3626.2573900000002</v>
      </c>
      <c r="M142" s="12"/>
      <c r="N142" s="12"/>
      <c r="O142" s="39"/>
    </row>
    <row r="143" spans="1:15" s="51" customFormat="1" ht="90" x14ac:dyDescent="0.25">
      <c r="A143" s="43"/>
      <c r="B143" s="9" t="s">
        <v>172</v>
      </c>
      <c r="C143" s="12"/>
      <c r="D143" s="12"/>
      <c r="E143" s="12"/>
      <c r="F143" s="12"/>
      <c r="G143" s="12"/>
      <c r="H143" s="12"/>
      <c r="I143" s="12"/>
      <c r="J143" s="12"/>
      <c r="K143" s="12">
        <f t="shared" si="9"/>
        <v>0</v>
      </c>
      <c r="L143" s="12">
        <f t="shared" si="9"/>
        <v>0</v>
      </c>
      <c r="M143" s="12"/>
      <c r="N143" s="12"/>
      <c r="O143" s="39"/>
    </row>
    <row r="144" spans="1:15" s="51" customFormat="1" ht="67.5" x14ac:dyDescent="0.25">
      <c r="A144" s="43"/>
      <c r="B144" s="9" t="s">
        <v>173</v>
      </c>
      <c r="C144" s="12"/>
      <c r="D144" s="12"/>
      <c r="E144" s="12"/>
      <c r="F144" s="12"/>
      <c r="G144" s="12"/>
      <c r="H144" s="12"/>
      <c r="I144" s="12"/>
      <c r="J144" s="12"/>
      <c r="K144" s="12">
        <f t="shared" si="9"/>
        <v>0</v>
      </c>
      <c r="L144" s="12">
        <f t="shared" si="9"/>
        <v>0</v>
      </c>
      <c r="M144" s="12"/>
      <c r="N144" s="12"/>
      <c r="O144" s="39"/>
    </row>
    <row r="145" spans="1:15" s="51" customFormat="1" ht="67.5" x14ac:dyDescent="0.25">
      <c r="A145" s="43"/>
      <c r="B145" s="9" t="s">
        <v>174</v>
      </c>
      <c r="C145" s="12"/>
      <c r="D145" s="12"/>
      <c r="E145" s="12"/>
      <c r="F145" s="12"/>
      <c r="G145" s="12"/>
      <c r="H145" s="12"/>
      <c r="I145" s="12"/>
      <c r="J145" s="12"/>
      <c r="K145" s="12">
        <f t="shared" si="9"/>
        <v>0</v>
      </c>
      <c r="L145" s="12">
        <f t="shared" si="9"/>
        <v>0</v>
      </c>
      <c r="M145" s="12"/>
      <c r="N145" s="12"/>
      <c r="O145" s="39"/>
    </row>
    <row r="146" spans="1:15" s="51" customFormat="1" ht="67.5" x14ac:dyDescent="0.25">
      <c r="A146" s="43"/>
      <c r="B146" s="9" t="s">
        <v>175</v>
      </c>
      <c r="C146" s="12"/>
      <c r="D146" s="12"/>
      <c r="E146" s="12"/>
      <c r="F146" s="12"/>
      <c r="G146" s="12"/>
      <c r="H146" s="12"/>
      <c r="I146" s="12"/>
      <c r="J146" s="12"/>
      <c r="K146" s="12">
        <f t="shared" si="9"/>
        <v>0</v>
      </c>
      <c r="L146" s="12">
        <f t="shared" si="9"/>
        <v>0</v>
      </c>
      <c r="M146" s="12"/>
      <c r="N146" s="12"/>
      <c r="O146" s="39"/>
    </row>
    <row r="147" spans="1:15" s="51" customFormat="1" ht="67.5" x14ac:dyDescent="0.25">
      <c r="A147" s="43"/>
      <c r="B147" s="9" t="s">
        <v>176</v>
      </c>
      <c r="C147" s="12"/>
      <c r="D147" s="12"/>
      <c r="E147" s="12"/>
      <c r="F147" s="12"/>
      <c r="G147" s="12"/>
      <c r="H147" s="12"/>
      <c r="I147" s="12"/>
      <c r="J147" s="12"/>
      <c r="K147" s="12">
        <f t="shared" si="9"/>
        <v>0</v>
      </c>
      <c r="L147" s="12">
        <f t="shared" si="9"/>
        <v>0</v>
      </c>
      <c r="M147" s="12"/>
      <c r="N147" s="12"/>
      <c r="O147" s="39"/>
    </row>
    <row r="148" spans="1:15" s="51" customFormat="1" ht="67.5" x14ac:dyDescent="0.25">
      <c r="A148" s="43"/>
      <c r="B148" s="9" t="s">
        <v>177</v>
      </c>
      <c r="C148" s="12"/>
      <c r="D148" s="12"/>
      <c r="E148" s="12"/>
      <c r="F148" s="12"/>
      <c r="G148" s="12"/>
      <c r="H148" s="12"/>
      <c r="I148" s="12"/>
      <c r="J148" s="12"/>
      <c r="K148" s="12">
        <f t="shared" si="9"/>
        <v>0</v>
      </c>
      <c r="L148" s="12">
        <f t="shared" si="9"/>
        <v>0</v>
      </c>
      <c r="M148" s="12"/>
      <c r="N148" s="12"/>
      <c r="O148" s="39"/>
    </row>
    <row r="149" spans="1:15" s="51" customFormat="1" ht="67.5" x14ac:dyDescent="0.25">
      <c r="A149" s="43"/>
      <c r="B149" s="9" t="s">
        <v>178</v>
      </c>
      <c r="C149" s="12"/>
      <c r="D149" s="12"/>
      <c r="E149" s="12"/>
      <c r="F149" s="12"/>
      <c r="G149" s="12"/>
      <c r="H149" s="12"/>
      <c r="I149" s="12"/>
      <c r="J149" s="12"/>
      <c r="K149" s="12">
        <f t="shared" si="9"/>
        <v>0</v>
      </c>
      <c r="L149" s="12">
        <f t="shared" si="9"/>
        <v>0</v>
      </c>
      <c r="M149" s="12"/>
      <c r="N149" s="12"/>
      <c r="O149" s="39"/>
    </row>
    <row r="150" spans="1:15" s="51" customFormat="1" ht="78.75" x14ac:dyDescent="0.25">
      <c r="A150" s="43"/>
      <c r="B150" s="9" t="s">
        <v>179</v>
      </c>
      <c r="C150" s="47">
        <v>10038.13645</v>
      </c>
      <c r="D150" s="12">
        <v>7069.0680300000004</v>
      </c>
      <c r="E150" s="12">
        <v>2057.3478700000001</v>
      </c>
      <c r="F150" s="12">
        <v>1621.4952000000001</v>
      </c>
      <c r="G150" s="12">
        <v>7.6589200000000002</v>
      </c>
      <c r="H150" s="12">
        <v>4.3185200000000004</v>
      </c>
      <c r="I150" s="12"/>
      <c r="J150" s="12"/>
      <c r="K150" s="12">
        <f t="shared" si="9"/>
        <v>12103.143239999999</v>
      </c>
      <c r="L150" s="12">
        <f t="shared" si="9"/>
        <v>8694.8817500000005</v>
      </c>
      <c r="M150" s="12"/>
      <c r="N150" s="12"/>
      <c r="O150" s="39"/>
    </row>
    <row r="151" spans="1:15" s="51" customFormat="1" ht="67.5" x14ac:dyDescent="0.25">
      <c r="A151" s="43"/>
      <c r="B151" s="9" t="s">
        <v>180</v>
      </c>
      <c r="C151" s="12"/>
      <c r="D151" s="12"/>
      <c r="E151" s="12"/>
      <c r="F151" s="12"/>
      <c r="G151" s="12"/>
      <c r="H151" s="12"/>
      <c r="I151" s="12"/>
      <c r="J151" s="12"/>
      <c r="K151" s="12">
        <f t="shared" si="9"/>
        <v>0</v>
      </c>
      <c r="L151" s="12">
        <f t="shared" si="9"/>
        <v>0</v>
      </c>
      <c r="M151" s="12"/>
      <c r="N151" s="12"/>
      <c r="O151" s="39"/>
    </row>
    <row r="152" spans="1:15" s="51" customFormat="1" ht="67.5" x14ac:dyDescent="0.25">
      <c r="A152" s="43"/>
      <c r="B152" s="9" t="s">
        <v>181</v>
      </c>
      <c r="C152" s="12"/>
      <c r="D152" s="12"/>
      <c r="E152" s="12"/>
      <c r="F152" s="12"/>
      <c r="G152" s="12"/>
      <c r="H152" s="12"/>
      <c r="I152" s="12"/>
      <c r="J152" s="12"/>
      <c r="K152" s="12">
        <f t="shared" si="9"/>
        <v>0</v>
      </c>
      <c r="L152" s="12">
        <f t="shared" si="9"/>
        <v>0</v>
      </c>
      <c r="M152" s="12"/>
      <c r="N152" s="12"/>
      <c r="O152" s="39"/>
    </row>
    <row r="153" spans="1:15" s="51" customFormat="1" ht="67.5" x14ac:dyDescent="0.25">
      <c r="A153" s="43"/>
      <c r="B153" s="9" t="s">
        <v>182</v>
      </c>
      <c r="C153" s="12"/>
      <c r="D153" s="12"/>
      <c r="E153" s="12"/>
      <c r="F153" s="12"/>
      <c r="G153" s="12"/>
      <c r="H153" s="12"/>
      <c r="I153" s="12"/>
      <c r="J153" s="12"/>
      <c r="K153" s="12">
        <f t="shared" si="9"/>
        <v>0</v>
      </c>
      <c r="L153" s="12">
        <f t="shared" si="9"/>
        <v>0</v>
      </c>
      <c r="M153" s="12"/>
      <c r="N153" s="12"/>
      <c r="O153" s="39"/>
    </row>
    <row r="154" spans="1:15" s="51" customFormat="1" ht="67.5" x14ac:dyDescent="0.25">
      <c r="A154" s="43"/>
      <c r="B154" s="9" t="s">
        <v>183</v>
      </c>
      <c r="C154" s="12"/>
      <c r="D154" s="12"/>
      <c r="E154" s="12"/>
      <c r="F154" s="12"/>
      <c r="G154" s="12"/>
      <c r="H154" s="12"/>
      <c r="I154" s="12"/>
      <c r="J154" s="12"/>
      <c r="K154" s="12">
        <f t="shared" si="9"/>
        <v>0</v>
      </c>
      <c r="L154" s="12">
        <f t="shared" si="9"/>
        <v>0</v>
      </c>
      <c r="M154" s="12"/>
      <c r="N154" s="12"/>
      <c r="O154" s="39"/>
    </row>
    <row r="155" spans="1:15" s="51" customFormat="1" ht="67.5" x14ac:dyDescent="0.25">
      <c r="A155" s="43"/>
      <c r="B155" s="9" t="s">
        <v>184</v>
      </c>
      <c r="C155" s="12">
        <v>6656.6</v>
      </c>
      <c r="D155" s="12">
        <v>3753.3659699999998</v>
      </c>
      <c r="E155" s="12">
        <v>994.66436999999996</v>
      </c>
      <c r="F155" s="12">
        <v>560.84780000000001</v>
      </c>
      <c r="G155" s="12">
        <v>7.6589200000000002</v>
      </c>
      <c r="H155" s="12">
        <v>4.3185200000000004</v>
      </c>
      <c r="I155" s="12"/>
      <c r="J155" s="12"/>
      <c r="K155" s="12">
        <f t="shared" si="9"/>
        <v>7658.9232900000006</v>
      </c>
      <c r="L155" s="12">
        <f t="shared" si="9"/>
        <v>4318.5322900000001</v>
      </c>
      <c r="M155" s="12"/>
      <c r="N155" s="12"/>
      <c r="O155" s="39"/>
    </row>
    <row r="156" spans="1:15" s="51" customFormat="1" ht="67.5" x14ac:dyDescent="0.25">
      <c r="A156" s="43"/>
      <c r="B156" s="9" t="s">
        <v>185</v>
      </c>
      <c r="C156" s="12"/>
      <c r="D156" s="12"/>
      <c r="E156" s="12"/>
      <c r="F156" s="12"/>
      <c r="G156" s="12"/>
      <c r="H156" s="12"/>
      <c r="I156" s="12"/>
      <c r="J156" s="12"/>
      <c r="K156" s="12">
        <f t="shared" si="9"/>
        <v>0</v>
      </c>
      <c r="L156" s="12">
        <f t="shared" si="9"/>
        <v>0</v>
      </c>
      <c r="M156" s="12"/>
      <c r="N156" s="12"/>
      <c r="O156" s="39"/>
    </row>
    <row r="157" spans="1:15" s="51" customFormat="1" ht="67.5" x14ac:dyDescent="0.25">
      <c r="A157" s="43"/>
      <c r="B157" s="9" t="s">
        <v>186</v>
      </c>
      <c r="C157" s="12"/>
      <c r="D157" s="12"/>
      <c r="E157" s="12"/>
      <c r="F157" s="12"/>
      <c r="G157" s="12"/>
      <c r="H157" s="12"/>
      <c r="I157" s="12"/>
      <c r="J157" s="12"/>
      <c r="K157" s="12">
        <f t="shared" si="9"/>
        <v>0</v>
      </c>
      <c r="L157" s="12">
        <f t="shared" si="9"/>
        <v>0</v>
      </c>
      <c r="M157" s="12"/>
      <c r="N157" s="12"/>
      <c r="O157" s="39"/>
    </row>
    <row r="158" spans="1:15" s="51" customFormat="1" ht="67.5" x14ac:dyDescent="0.25">
      <c r="A158" s="43"/>
      <c r="B158" s="9" t="s">
        <v>187</v>
      </c>
      <c r="C158" s="12"/>
      <c r="D158" s="12"/>
      <c r="E158" s="12"/>
      <c r="F158" s="12"/>
      <c r="G158" s="12"/>
      <c r="H158" s="12"/>
      <c r="I158" s="12"/>
      <c r="J158" s="12"/>
      <c r="K158" s="12">
        <f t="shared" si="9"/>
        <v>0</v>
      </c>
      <c r="L158" s="12">
        <f t="shared" si="9"/>
        <v>0</v>
      </c>
      <c r="M158" s="12"/>
      <c r="N158" s="12"/>
      <c r="O158" s="39"/>
    </row>
    <row r="159" spans="1:15" s="51" customFormat="1" ht="67.5" x14ac:dyDescent="0.25">
      <c r="A159" s="43"/>
      <c r="B159" s="9" t="s">
        <v>188</v>
      </c>
      <c r="C159" s="12"/>
      <c r="D159" s="12"/>
      <c r="E159" s="12"/>
      <c r="F159" s="12"/>
      <c r="G159" s="12"/>
      <c r="H159" s="12"/>
      <c r="I159" s="12"/>
      <c r="J159" s="12"/>
      <c r="K159" s="12">
        <f t="shared" si="9"/>
        <v>0</v>
      </c>
      <c r="L159" s="12">
        <f t="shared" si="9"/>
        <v>0</v>
      </c>
      <c r="M159" s="12"/>
      <c r="N159" s="12"/>
      <c r="O159" s="39"/>
    </row>
    <row r="160" spans="1:15" s="51" customFormat="1" ht="67.5" x14ac:dyDescent="0.25">
      <c r="A160" s="43"/>
      <c r="B160" s="9" t="s">
        <v>189</v>
      </c>
      <c r="C160" s="12"/>
      <c r="D160" s="12"/>
      <c r="E160" s="12"/>
      <c r="F160" s="12"/>
      <c r="G160" s="12"/>
      <c r="H160" s="12"/>
      <c r="I160" s="12"/>
      <c r="J160" s="12"/>
      <c r="K160" s="12">
        <f t="shared" si="9"/>
        <v>0</v>
      </c>
      <c r="L160" s="12">
        <f t="shared" si="9"/>
        <v>0</v>
      </c>
      <c r="M160" s="12"/>
      <c r="N160" s="12"/>
      <c r="O160" s="39"/>
    </row>
    <row r="161" spans="1:15" s="51" customFormat="1" ht="67.5" x14ac:dyDescent="0.25">
      <c r="A161" s="43"/>
      <c r="B161" s="9" t="s">
        <v>190</v>
      </c>
      <c r="C161" s="12"/>
      <c r="D161" s="12"/>
      <c r="E161" s="12"/>
      <c r="F161" s="12"/>
      <c r="G161" s="12"/>
      <c r="H161" s="12"/>
      <c r="I161" s="12"/>
      <c r="J161" s="12"/>
      <c r="K161" s="12">
        <f t="shared" si="9"/>
        <v>0</v>
      </c>
      <c r="L161" s="12">
        <f t="shared" si="9"/>
        <v>0</v>
      </c>
      <c r="M161" s="12"/>
      <c r="N161" s="12"/>
      <c r="O161" s="39"/>
    </row>
    <row r="162" spans="1:15" s="51" customFormat="1" ht="67.5" x14ac:dyDescent="0.25">
      <c r="A162" s="43"/>
      <c r="B162" s="9" t="s">
        <v>191</v>
      </c>
      <c r="C162" s="12"/>
      <c r="D162" s="12"/>
      <c r="E162" s="12"/>
      <c r="F162" s="12"/>
      <c r="G162" s="12"/>
      <c r="H162" s="12"/>
      <c r="I162" s="12"/>
      <c r="J162" s="12"/>
      <c r="K162" s="12">
        <f t="shared" si="9"/>
        <v>0</v>
      </c>
      <c r="L162" s="12">
        <f t="shared" si="9"/>
        <v>0</v>
      </c>
      <c r="M162" s="12"/>
      <c r="N162" s="12"/>
      <c r="O162" s="39"/>
    </row>
    <row r="163" spans="1:15" s="51" customFormat="1" ht="67.5" x14ac:dyDescent="0.25">
      <c r="A163" s="43"/>
      <c r="B163" s="9" t="s">
        <v>192</v>
      </c>
      <c r="C163" s="12"/>
      <c r="D163" s="12"/>
      <c r="E163" s="12"/>
      <c r="F163" s="12"/>
      <c r="G163" s="12"/>
      <c r="H163" s="12"/>
      <c r="I163" s="12"/>
      <c r="J163" s="12"/>
      <c r="K163" s="12">
        <f t="shared" si="9"/>
        <v>0</v>
      </c>
      <c r="L163" s="12">
        <f t="shared" si="9"/>
        <v>0</v>
      </c>
      <c r="M163" s="12"/>
      <c r="N163" s="12"/>
      <c r="O163" s="39"/>
    </row>
    <row r="164" spans="1:15" s="51" customFormat="1" ht="67.5" x14ac:dyDescent="0.25">
      <c r="A164" s="43"/>
      <c r="B164" s="9" t="s">
        <v>193</v>
      </c>
      <c r="C164" s="12"/>
      <c r="D164" s="12"/>
      <c r="E164" s="12"/>
      <c r="F164" s="12"/>
      <c r="G164" s="12"/>
      <c r="H164" s="12"/>
      <c r="I164" s="12"/>
      <c r="J164" s="12"/>
      <c r="K164" s="12">
        <f t="shared" si="9"/>
        <v>0</v>
      </c>
      <c r="L164" s="12">
        <f t="shared" si="9"/>
        <v>0</v>
      </c>
      <c r="M164" s="12"/>
      <c r="N164" s="12"/>
      <c r="O164" s="39"/>
    </row>
    <row r="165" spans="1:15" s="51" customFormat="1" ht="135" x14ac:dyDescent="0.25">
      <c r="A165" s="43"/>
      <c r="B165" s="9" t="s">
        <v>194</v>
      </c>
      <c r="C165" s="12">
        <v>1965.1928399999999</v>
      </c>
      <c r="D165" s="12">
        <v>1944.07917</v>
      </c>
      <c r="E165" s="12">
        <v>60.779159999999997</v>
      </c>
      <c r="F165" s="12">
        <v>60.126159999999999</v>
      </c>
      <c r="G165" s="12"/>
      <c r="H165" s="12"/>
      <c r="I165" s="12"/>
      <c r="J165" s="12"/>
      <c r="K165" s="12">
        <f t="shared" si="9"/>
        <v>2025.972</v>
      </c>
      <c r="L165" s="12">
        <f t="shared" si="9"/>
        <v>2004.20533</v>
      </c>
      <c r="M165" s="12"/>
      <c r="N165" s="12"/>
      <c r="O165" s="39"/>
    </row>
    <row r="166" spans="1:15" s="51" customFormat="1" ht="90" x14ac:dyDescent="0.25">
      <c r="A166" s="43"/>
      <c r="B166" s="9" t="s">
        <v>195</v>
      </c>
      <c r="C166" s="12">
        <v>1416.3436099999999</v>
      </c>
      <c r="D166" s="12">
        <v>1371.6228900000001</v>
      </c>
      <c r="E166" s="12">
        <v>43.804340000000003</v>
      </c>
      <c r="F166" s="12">
        <v>42.421239999999997</v>
      </c>
      <c r="G166" s="12"/>
      <c r="H166" s="12"/>
      <c r="I166" s="12"/>
      <c r="J166" s="12"/>
      <c r="K166" s="12">
        <f t="shared" si="9"/>
        <v>1460.1479499999998</v>
      </c>
      <c r="L166" s="12">
        <f t="shared" si="9"/>
        <v>1414.04413</v>
      </c>
      <c r="M166" s="12"/>
      <c r="N166" s="12"/>
      <c r="O166" s="39"/>
    </row>
    <row r="167" spans="1:15" s="51" customFormat="1" ht="112.5" x14ac:dyDescent="0.25">
      <c r="A167" s="43"/>
      <c r="B167" s="9" t="s">
        <v>196</v>
      </c>
      <c r="C167" s="12"/>
      <c r="D167" s="12"/>
      <c r="E167" s="12">
        <v>958.1</v>
      </c>
      <c r="F167" s="12">
        <v>958.1</v>
      </c>
      <c r="G167" s="12"/>
      <c r="H167" s="12"/>
      <c r="I167" s="12"/>
      <c r="J167" s="12"/>
      <c r="K167" s="12">
        <f t="shared" si="9"/>
        <v>958.1</v>
      </c>
      <c r="L167" s="12">
        <f t="shared" si="9"/>
        <v>958.1</v>
      </c>
      <c r="M167" s="12"/>
      <c r="N167" s="12"/>
      <c r="O167" s="39"/>
    </row>
    <row r="168" spans="1:15" s="51" customFormat="1" ht="90" x14ac:dyDescent="0.25">
      <c r="A168" s="43"/>
      <c r="B168" s="9" t="s">
        <v>197</v>
      </c>
      <c r="C168" s="12"/>
      <c r="D168" s="12"/>
      <c r="E168" s="12"/>
      <c r="F168" s="12"/>
      <c r="G168" s="12"/>
      <c r="H168" s="12"/>
      <c r="I168" s="12"/>
      <c r="J168" s="12"/>
      <c r="K168" s="12">
        <f t="shared" si="9"/>
        <v>0</v>
      </c>
      <c r="L168" s="12">
        <f t="shared" si="9"/>
        <v>0</v>
      </c>
      <c r="M168" s="12"/>
      <c r="N168" s="12"/>
      <c r="O168" s="39"/>
    </row>
    <row r="169" spans="1:15" s="51" customFormat="1" ht="67.5" x14ac:dyDescent="0.25">
      <c r="A169" s="43"/>
      <c r="B169" s="9" t="s">
        <v>198</v>
      </c>
      <c r="C169" s="12"/>
      <c r="D169" s="12"/>
      <c r="E169" s="12"/>
      <c r="F169" s="12"/>
      <c r="G169" s="12"/>
      <c r="H169" s="12"/>
      <c r="I169" s="12"/>
      <c r="J169" s="12"/>
      <c r="K169" s="12">
        <f t="shared" si="9"/>
        <v>0</v>
      </c>
      <c r="L169" s="12">
        <f t="shared" si="9"/>
        <v>0</v>
      </c>
      <c r="M169" s="12"/>
      <c r="N169" s="12"/>
      <c r="O169" s="39"/>
    </row>
    <row r="170" spans="1:15" s="51" customFormat="1" ht="67.5" x14ac:dyDescent="0.25">
      <c r="A170" s="43"/>
      <c r="B170" s="9" t="s">
        <v>199</v>
      </c>
      <c r="C170" s="12"/>
      <c r="D170" s="12"/>
      <c r="E170" s="12"/>
      <c r="F170" s="12"/>
      <c r="G170" s="12"/>
      <c r="H170" s="12"/>
      <c r="I170" s="12"/>
      <c r="J170" s="12"/>
      <c r="K170" s="12">
        <f t="shared" si="9"/>
        <v>0</v>
      </c>
      <c r="L170" s="12">
        <f t="shared" si="9"/>
        <v>0</v>
      </c>
      <c r="M170" s="12"/>
      <c r="N170" s="12"/>
      <c r="O170" s="39"/>
    </row>
    <row r="171" spans="1:15" x14ac:dyDescent="0.25">
      <c r="A171" s="87" t="s">
        <v>200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9"/>
      <c r="O171" s="1"/>
    </row>
    <row r="172" spans="1:15" s="51" customFormat="1" ht="90" x14ac:dyDescent="0.25">
      <c r="A172" s="43"/>
      <c r="B172" s="9" t="s">
        <v>201</v>
      </c>
      <c r="C172" s="12">
        <v>26335.5</v>
      </c>
      <c r="D172" s="12">
        <v>26335</v>
      </c>
      <c r="E172" s="12">
        <v>44407.189659999996</v>
      </c>
      <c r="F172" s="12">
        <v>18377.161260000001</v>
      </c>
      <c r="G172" s="12">
        <v>1525.4561000000001</v>
      </c>
      <c r="H172" s="12">
        <v>608.53137000000004</v>
      </c>
      <c r="I172" s="12"/>
      <c r="J172" s="12"/>
      <c r="K172" s="12">
        <f t="shared" si="9"/>
        <v>72268.145759999999</v>
      </c>
      <c r="L172" s="12">
        <f t="shared" si="9"/>
        <v>45320.692629999998</v>
      </c>
      <c r="M172" s="12"/>
      <c r="N172" s="12"/>
      <c r="O172" s="39"/>
    </row>
    <row r="173" spans="1:15" s="51" customFormat="1" ht="225" x14ac:dyDescent="0.25">
      <c r="A173" s="43"/>
      <c r="B173" s="9" t="s">
        <v>612</v>
      </c>
      <c r="C173" s="12">
        <v>26335.5</v>
      </c>
      <c r="D173" s="12">
        <v>26335.5</v>
      </c>
      <c r="E173" s="12">
        <v>3935.18966</v>
      </c>
      <c r="F173" s="12">
        <v>3935.18966</v>
      </c>
      <c r="G173" s="12">
        <v>30.300989999999999</v>
      </c>
      <c r="H173" s="12">
        <v>30.300989999999999</v>
      </c>
      <c r="I173" s="12"/>
      <c r="J173" s="12"/>
      <c r="K173" s="12">
        <f t="shared" si="9"/>
        <v>30300.99065</v>
      </c>
      <c r="L173" s="12">
        <f t="shared" si="9"/>
        <v>30300.99065</v>
      </c>
      <c r="M173" s="12"/>
      <c r="N173" s="12"/>
      <c r="O173" s="39"/>
    </row>
    <row r="174" spans="1:15" s="51" customFormat="1" ht="45" x14ac:dyDescent="0.25">
      <c r="A174" s="43"/>
      <c r="B174" s="9" t="s">
        <v>613</v>
      </c>
      <c r="C174" s="12"/>
      <c r="D174" s="12"/>
      <c r="E174" s="12"/>
      <c r="F174" s="12"/>
      <c r="G174" s="12"/>
      <c r="H174" s="12"/>
      <c r="I174" s="12"/>
      <c r="J174" s="12"/>
      <c r="K174" s="12">
        <f t="shared" si="9"/>
        <v>0</v>
      </c>
      <c r="L174" s="12">
        <f t="shared" si="9"/>
        <v>0</v>
      </c>
      <c r="M174" s="12"/>
      <c r="N174" s="12"/>
      <c r="O174" s="39"/>
    </row>
    <row r="175" spans="1:15" s="51" customFormat="1" ht="33.75" x14ac:dyDescent="0.25">
      <c r="A175" s="43"/>
      <c r="B175" s="9" t="s">
        <v>614</v>
      </c>
      <c r="C175" s="12"/>
      <c r="D175" s="12"/>
      <c r="E175" s="12"/>
      <c r="F175" s="12"/>
      <c r="G175" s="12"/>
      <c r="H175" s="12"/>
      <c r="I175" s="12"/>
      <c r="J175" s="12"/>
      <c r="K175" s="12">
        <f t="shared" si="9"/>
        <v>0</v>
      </c>
      <c r="L175" s="12">
        <f t="shared" si="9"/>
        <v>0</v>
      </c>
      <c r="M175" s="12"/>
      <c r="N175" s="12"/>
      <c r="O175" s="39"/>
    </row>
    <row r="176" spans="1:15" s="51" customFormat="1" ht="45" x14ac:dyDescent="0.25">
      <c r="A176" s="43"/>
      <c r="B176" s="9" t="s">
        <v>580</v>
      </c>
      <c r="C176" s="12"/>
      <c r="D176" s="12"/>
      <c r="E176" s="12"/>
      <c r="F176" s="12"/>
      <c r="G176" s="12"/>
      <c r="H176" s="12"/>
      <c r="I176" s="12"/>
      <c r="J176" s="12"/>
      <c r="K176" s="12">
        <f t="shared" si="9"/>
        <v>0</v>
      </c>
      <c r="L176" s="12">
        <f t="shared" si="9"/>
        <v>0</v>
      </c>
      <c r="M176" s="12"/>
      <c r="N176" s="12"/>
      <c r="O176" s="39"/>
    </row>
    <row r="177" spans="1:15" s="51" customFormat="1" ht="56.25" x14ac:dyDescent="0.25">
      <c r="A177" s="43"/>
      <c r="B177" s="9" t="s">
        <v>581</v>
      </c>
      <c r="C177" s="12"/>
      <c r="D177" s="12"/>
      <c r="E177" s="12"/>
      <c r="F177" s="12"/>
      <c r="G177" s="12"/>
      <c r="H177" s="12"/>
      <c r="I177" s="12"/>
      <c r="J177" s="12"/>
      <c r="K177" s="12">
        <f t="shared" si="9"/>
        <v>0</v>
      </c>
      <c r="L177" s="12">
        <f t="shared" si="9"/>
        <v>0</v>
      </c>
      <c r="M177" s="12"/>
      <c r="N177" s="12"/>
      <c r="O177" s="39"/>
    </row>
    <row r="178" spans="1:15" s="51" customFormat="1" ht="56.25" x14ac:dyDescent="0.25">
      <c r="A178" s="43"/>
      <c r="B178" s="9" t="s">
        <v>582</v>
      </c>
      <c r="C178" s="12"/>
      <c r="D178" s="12"/>
      <c r="E178" s="12"/>
      <c r="F178" s="12"/>
      <c r="G178" s="12"/>
      <c r="H178" s="12"/>
      <c r="I178" s="12"/>
      <c r="J178" s="12"/>
      <c r="K178" s="12">
        <f t="shared" si="9"/>
        <v>0</v>
      </c>
      <c r="L178" s="12">
        <f t="shared" si="9"/>
        <v>0</v>
      </c>
      <c r="M178" s="12"/>
      <c r="N178" s="12"/>
      <c r="O178" s="39"/>
    </row>
    <row r="179" spans="1:15" s="51" customFormat="1" ht="168.75" x14ac:dyDescent="0.25">
      <c r="A179" s="43"/>
      <c r="B179" s="9" t="s">
        <v>615</v>
      </c>
      <c r="C179" s="12"/>
      <c r="D179" s="12"/>
      <c r="E179" s="12"/>
      <c r="F179" s="12"/>
      <c r="G179" s="12"/>
      <c r="H179" s="12"/>
      <c r="I179" s="12"/>
      <c r="J179" s="12"/>
      <c r="K179" s="12">
        <f t="shared" si="9"/>
        <v>0</v>
      </c>
      <c r="L179" s="12">
        <f t="shared" si="9"/>
        <v>0</v>
      </c>
      <c r="M179" s="12"/>
      <c r="N179" s="12"/>
      <c r="O179" s="39"/>
    </row>
    <row r="180" spans="1:15" s="51" customFormat="1" ht="168.75" x14ac:dyDescent="0.25">
      <c r="A180" s="43"/>
      <c r="B180" s="9" t="s">
        <v>616</v>
      </c>
      <c r="C180" s="12"/>
      <c r="D180" s="12"/>
      <c r="E180" s="12"/>
      <c r="F180" s="12"/>
      <c r="G180" s="12"/>
      <c r="H180" s="12"/>
      <c r="I180" s="12"/>
      <c r="J180" s="12"/>
      <c r="K180" s="12">
        <f t="shared" si="9"/>
        <v>0</v>
      </c>
      <c r="L180" s="12">
        <f t="shared" si="9"/>
        <v>0</v>
      </c>
      <c r="M180" s="12"/>
      <c r="N180" s="12"/>
      <c r="O180" s="39"/>
    </row>
    <row r="181" spans="1:15" ht="168.75" x14ac:dyDescent="0.25">
      <c r="A181" s="43"/>
      <c r="B181" s="9" t="s">
        <v>617</v>
      </c>
      <c r="C181" s="12"/>
      <c r="D181" s="12"/>
      <c r="E181" s="12">
        <v>39431</v>
      </c>
      <c r="F181" s="12">
        <v>14441.971600000001</v>
      </c>
      <c r="G181" s="12">
        <v>39.470469999999999</v>
      </c>
      <c r="H181" s="12">
        <v>14.45642</v>
      </c>
      <c r="I181" s="12"/>
      <c r="J181" s="12"/>
      <c r="K181" s="12">
        <f t="shared" si="9"/>
        <v>39470.47047</v>
      </c>
      <c r="L181" s="12">
        <f t="shared" si="9"/>
        <v>14456.428020000001</v>
      </c>
      <c r="M181" s="12"/>
      <c r="N181" s="12"/>
      <c r="O181" s="1"/>
    </row>
    <row r="182" spans="1:15" s="51" customFormat="1" ht="45" x14ac:dyDescent="0.25">
      <c r="A182" s="43"/>
      <c r="B182" s="9" t="s">
        <v>586</v>
      </c>
      <c r="C182" s="12"/>
      <c r="D182" s="12"/>
      <c r="E182" s="12"/>
      <c r="F182" s="12"/>
      <c r="G182" s="12"/>
      <c r="H182" s="12"/>
      <c r="I182" s="12"/>
      <c r="J182" s="12"/>
      <c r="K182" s="12">
        <f t="shared" si="9"/>
        <v>0</v>
      </c>
      <c r="L182" s="12">
        <f t="shared" si="9"/>
        <v>0</v>
      </c>
      <c r="M182" s="12"/>
      <c r="N182" s="12"/>
      <c r="O182" s="39"/>
    </row>
    <row r="183" spans="1:15" s="51" customFormat="1" ht="45" x14ac:dyDescent="0.25">
      <c r="A183" s="43"/>
      <c r="B183" s="9" t="s">
        <v>618</v>
      </c>
      <c r="C183" s="12"/>
      <c r="D183" s="12"/>
      <c r="E183" s="12"/>
      <c r="F183" s="12"/>
      <c r="G183" s="12"/>
      <c r="H183" s="12"/>
      <c r="I183" s="12"/>
      <c r="J183" s="12"/>
      <c r="K183" s="12">
        <f t="shared" si="9"/>
        <v>0</v>
      </c>
      <c r="L183" s="12">
        <f t="shared" si="9"/>
        <v>0</v>
      </c>
      <c r="M183" s="12"/>
      <c r="N183" s="12"/>
      <c r="O183" s="39"/>
    </row>
    <row r="184" spans="1:15" s="51" customFormat="1" ht="45" x14ac:dyDescent="0.25">
      <c r="A184" s="43"/>
      <c r="B184" s="9" t="s">
        <v>619</v>
      </c>
      <c r="C184" s="12"/>
      <c r="D184" s="12"/>
      <c r="E184" s="12"/>
      <c r="F184" s="12"/>
      <c r="G184" s="12"/>
      <c r="H184" s="12"/>
      <c r="I184" s="12"/>
      <c r="J184" s="12"/>
      <c r="K184" s="12">
        <f t="shared" si="9"/>
        <v>0</v>
      </c>
      <c r="L184" s="12">
        <f t="shared" si="9"/>
        <v>0</v>
      </c>
      <c r="M184" s="12"/>
      <c r="N184" s="12"/>
      <c r="O184" s="39"/>
    </row>
    <row r="185" spans="1:15" s="51" customFormat="1" ht="67.5" x14ac:dyDescent="0.25">
      <c r="A185" s="43"/>
      <c r="B185" s="9" t="s">
        <v>620</v>
      </c>
      <c r="C185" s="12"/>
      <c r="D185" s="12"/>
      <c r="E185" s="12"/>
      <c r="F185" s="12"/>
      <c r="G185" s="12"/>
      <c r="H185" s="12"/>
      <c r="I185" s="12"/>
      <c r="J185" s="12"/>
      <c r="K185" s="12">
        <f t="shared" si="9"/>
        <v>0</v>
      </c>
      <c r="L185" s="12">
        <f t="shared" si="9"/>
        <v>0</v>
      </c>
      <c r="M185" s="12"/>
      <c r="N185" s="12"/>
      <c r="O185" s="39"/>
    </row>
    <row r="186" spans="1:15" s="51" customFormat="1" ht="56.25" x14ac:dyDescent="0.25">
      <c r="A186" s="43"/>
      <c r="B186" s="9" t="s">
        <v>602</v>
      </c>
      <c r="C186" s="12"/>
      <c r="D186" s="12"/>
      <c r="E186" s="12"/>
      <c r="F186" s="12"/>
      <c r="G186" s="12"/>
      <c r="H186" s="12"/>
      <c r="I186" s="12"/>
      <c r="J186" s="12"/>
      <c r="K186" s="12">
        <f t="shared" si="9"/>
        <v>0</v>
      </c>
      <c r="L186" s="12">
        <f t="shared" si="9"/>
        <v>0</v>
      </c>
      <c r="M186" s="12"/>
      <c r="N186" s="12"/>
      <c r="O186" s="39"/>
    </row>
    <row r="187" spans="1:15" s="51" customFormat="1" ht="56.25" x14ac:dyDescent="0.25">
      <c r="A187" s="43"/>
      <c r="B187" s="9" t="s">
        <v>603</v>
      </c>
      <c r="C187" s="12"/>
      <c r="D187" s="12"/>
      <c r="E187" s="12"/>
      <c r="F187" s="12"/>
      <c r="G187" s="12"/>
      <c r="H187" s="12"/>
      <c r="I187" s="12"/>
      <c r="J187" s="12"/>
      <c r="K187" s="12">
        <f t="shared" si="9"/>
        <v>0</v>
      </c>
      <c r="L187" s="12">
        <f t="shared" si="9"/>
        <v>0</v>
      </c>
      <c r="M187" s="12"/>
      <c r="N187" s="12"/>
      <c r="O187" s="39"/>
    </row>
    <row r="188" spans="1:15" s="51" customFormat="1" ht="45" x14ac:dyDescent="0.25">
      <c r="A188" s="43"/>
      <c r="B188" s="9" t="s">
        <v>604</v>
      </c>
      <c r="C188" s="12"/>
      <c r="D188" s="12"/>
      <c r="E188" s="12"/>
      <c r="F188" s="12"/>
      <c r="G188" s="12"/>
      <c r="H188" s="12"/>
      <c r="I188" s="12"/>
      <c r="J188" s="12"/>
      <c r="K188" s="12">
        <f t="shared" si="9"/>
        <v>0</v>
      </c>
      <c r="L188" s="12">
        <f t="shared" si="9"/>
        <v>0</v>
      </c>
      <c r="M188" s="12"/>
      <c r="N188" s="12"/>
      <c r="O188" s="39"/>
    </row>
    <row r="189" spans="1:15" s="51" customFormat="1" ht="33.75" x14ac:dyDescent="0.25">
      <c r="A189" s="43"/>
      <c r="B189" s="9" t="s">
        <v>605</v>
      </c>
      <c r="C189" s="12"/>
      <c r="D189" s="12"/>
      <c r="E189" s="12"/>
      <c r="F189" s="12"/>
      <c r="G189" s="12"/>
      <c r="H189" s="12"/>
      <c r="I189" s="12"/>
      <c r="J189" s="12"/>
      <c r="K189" s="12">
        <f t="shared" si="9"/>
        <v>0</v>
      </c>
      <c r="L189" s="12">
        <f t="shared" si="9"/>
        <v>0</v>
      </c>
      <c r="M189" s="12"/>
      <c r="N189" s="12"/>
      <c r="O189" s="39"/>
    </row>
    <row r="190" spans="1:15" s="51" customFormat="1" ht="33.75" x14ac:dyDescent="0.25">
      <c r="A190" s="43"/>
      <c r="B190" s="9" t="s">
        <v>606</v>
      </c>
      <c r="C190" s="12"/>
      <c r="D190" s="12"/>
      <c r="E190" s="12">
        <v>1041</v>
      </c>
      <c r="F190" s="12"/>
      <c r="G190" s="12">
        <v>694</v>
      </c>
      <c r="H190" s="12"/>
      <c r="I190" s="12"/>
      <c r="J190" s="12"/>
      <c r="K190" s="12">
        <f t="shared" si="9"/>
        <v>1735</v>
      </c>
      <c r="L190" s="12">
        <f t="shared" si="9"/>
        <v>0</v>
      </c>
      <c r="M190" s="12"/>
      <c r="N190" s="12"/>
      <c r="O190" s="39"/>
    </row>
    <row r="191" spans="1:15" s="51" customFormat="1" ht="45" x14ac:dyDescent="0.25">
      <c r="A191" s="43"/>
      <c r="B191" s="9" t="s">
        <v>610</v>
      </c>
      <c r="C191" s="12"/>
      <c r="D191" s="12"/>
      <c r="E191" s="12"/>
      <c r="F191" s="12"/>
      <c r="G191" s="12">
        <v>467.60700000000003</v>
      </c>
      <c r="H191" s="12">
        <v>269.69632000000001</v>
      </c>
      <c r="I191" s="12"/>
      <c r="J191" s="12"/>
      <c r="K191" s="12">
        <f t="shared" si="9"/>
        <v>467.60700000000003</v>
      </c>
      <c r="L191" s="12">
        <f t="shared" si="9"/>
        <v>269.69632000000001</v>
      </c>
      <c r="M191" s="12"/>
      <c r="N191" s="12"/>
      <c r="O191" s="39"/>
    </row>
    <row r="192" spans="1:15" s="51" customFormat="1" ht="45" x14ac:dyDescent="0.25">
      <c r="A192" s="43"/>
      <c r="B192" s="9" t="s">
        <v>611</v>
      </c>
      <c r="C192" s="12"/>
      <c r="D192" s="12"/>
      <c r="E192" s="12"/>
      <c r="F192" s="12"/>
      <c r="G192" s="12">
        <v>294.07763999999997</v>
      </c>
      <c r="H192" s="12">
        <v>294.07763999999997</v>
      </c>
      <c r="I192" s="12"/>
      <c r="J192" s="12"/>
      <c r="K192" s="12">
        <f t="shared" si="9"/>
        <v>294.07763999999997</v>
      </c>
      <c r="L192" s="12">
        <f t="shared" si="9"/>
        <v>294.07763999999997</v>
      </c>
      <c r="M192" s="12"/>
      <c r="N192" s="12"/>
      <c r="O192" s="39"/>
    </row>
    <row r="193" spans="1:15" ht="45" x14ac:dyDescent="0.25">
      <c r="A193" s="43"/>
      <c r="B193" s="9" t="s">
        <v>621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"/>
    </row>
    <row r="194" spans="1:15" x14ac:dyDescent="0.25">
      <c r="A194" s="92" t="s">
        <v>203</v>
      </c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4"/>
      <c r="O194" s="1"/>
    </row>
    <row r="195" spans="1:15" s="51" customFormat="1" ht="123.75" x14ac:dyDescent="0.25">
      <c r="A195" s="43"/>
      <c r="B195" s="9" t="s">
        <v>204</v>
      </c>
      <c r="C195" s="12"/>
      <c r="D195" s="12"/>
      <c r="E195" s="12"/>
      <c r="F195" s="12"/>
      <c r="G195" s="12">
        <v>40959.752399999998</v>
      </c>
      <c r="H195" s="47">
        <v>34254.626080000002</v>
      </c>
      <c r="I195" s="12"/>
      <c r="J195" s="12"/>
      <c r="K195" s="12">
        <f t="shared" si="9"/>
        <v>40959.752399999998</v>
      </c>
      <c r="L195" s="12">
        <f t="shared" si="9"/>
        <v>34254.626080000002</v>
      </c>
      <c r="M195" s="12"/>
      <c r="N195" s="12"/>
      <c r="O195" s="39"/>
    </row>
    <row r="196" spans="1:15" s="51" customFormat="1" ht="90" x14ac:dyDescent="0.25">
      <c r="A196" s="43"/>
      <c r="B196" s="9" t="s">
        <v>205</v>
      </c>
      <c r="C196" s="12"/>
      <c r="D196" s="12"/>
      <c r="E196" s="12"/>
      <c r="F196" s="12"/>
      <c r="G196" s="12"/>
      <c r="H196" s="12"/>
      <c r="I196" s="12"/>
      <c r="J196" s="12"/>
      <c r="K196" s="12">
        <f t="shared" si="9"/>
        <v>0</v>
      </c>
      <c r="L196" s="12">
        <f t="shared" si="9"/>
        <v>0</v>
      </c>
      <c r="M196" s="12"/>
      <c r="N196" s="12"/>
      <c r="O196" s="39"/>
    </row>
    <row r="197" spans="1:15" s="51" customFormat="1" ht="123.75" x14ac:dyDescent="0.25">
      <c r="A197" s="43"/>
      <c r="B197" s="9" t="s">
        <v>206</v>
      </c>
      <c r="C197" s="12"/>
      <c r="D197" s="12"/>
      <c r="E197" s="12"/>
      <c r="F197" s="12"/>
      <c r="G197" s="12"/>
      <c r="H197" s="12"/>
      <c r="I197" s="12"/>
      <c r="J197" s="12"/>
      <c r="K197" s="12">
        <f t="shared" si="9"/>
        <v>0</v>
      </c>
      <c r="L197" s="12">
        <f t="shared" si="9"/>
        <v>0</v>
      </c>
      <c r="M197" s="12"/>
      <c r="N197" s="12"/>
      <c r="O197" s="39"/>
    </row>
    <row r="198" spans="1:15" s="51" customFormat="1" ht="112.5" x14ac:dyDescent="0.25">
      <c r="A198" s="43"/>
      <c r="B198" s="9" t="s">
        <v>207</v>
      </c>
      <c r="C198" s="12"/>
      <c r="D198" s="12"/>
      <c r="E198" s="12"/>
      <c r="F198" s="12"/>
      <c r="G198" s="12">
        <v>31568.236010000001</v>
      </c>
      <c r="H198" s="47">
        <v>27039.40209</v>
      </c>
      <c r="I198" s="12"/>
      <c r="J198" s="12"/>
      <c r="K198" s="12">
        <f t="shared" si="9"/>
        <v>31568.236010000001</v>
      </c>
      <c r="L198" s="12">
        <f t="shared" si="9"/>
        <v>27039.40209</v>
      </c>
      <c r="M198" s="12"/>
      <c r="N198" s="12"/>
      <c r="O198" s="39"/>
    </row>
    <row r="199" spans="1:15" s="51" customFormat="1" ht="123.75" x14ac:dyDescent="0.25">
      <c r="A199" s="43"/>
      <c r="B199" s="9" t="s">
        <v>208</v>
      </c>
      <c r="C199" s="12"/>
      <c r="D199" s="12"/>
      <c r="E199" s="12"/>
      <c r="F199" s="12"/>
      <c r="G199" s="12">
        <v>1255.5003200000001</v>
      </c>
      <c r="H199" s="12">
        <v>1134.1718900000001</v>
      </c>
      <c r="I199" s="12"/>
      <c r="J199" s="12"/>
      <c r="K199" s="12">
        <f t="shared" si="9"/>
        <v>1255.5003200000001</v>
      </c>
      <c r="L199" s="12">
        <f t="shared" si="9"/>
        <v>1134.1718900000001</v>
      </c>
      <c r="M199" s="12"/>
      <c r="N199" s="12"/>
      <c r="O199" s="39"/>
    </row>
    <row r="200" spans="1:15" s="51" customFormat="1" ht="112.5" x14ac:dyDescent="0.25">
      <c r="A200" s="43"/>
      <c r="B200" s="9" t="s">
        <v>209</v>
      </c>
      <c r="C200" s="12"/>
      <c r="D200" s="12"/>
      <c r="E200" s="12"/>
      <c r="F200" s="12"/>
      <c r="G200" s="12">
        <v>7999.3203800000001</v>
      </c>
      <c r="H200" s="12">
        <v>6001.7669999999998</v>
      </c>
      <c r="I200" s="12"/>
      <c r="J200" s="12"/>
      <c r="K200" s="12">
        <f t="shared" si="9"/>
        <v>7999.3203800000001</v>
      </c>
      <c r="L200" s="12">
        <f t="shared" si="9"/>
        <v>6001.7669999999998</v>
      </c>
      <c r="M200" s="12"/>
      <c r="N200" s="12"/>
      <c r="O200" s="39"/>
    </row>
    <row r="201" spans="1:15" s="51" customFormat="1" ht="112.5" x14ac:dyDescent="0.25">
      <c r="A201" s="43"/>
      <c r="B201" s="9" t="s">
        <v>210</v>
      </c>
      <c r="C201" s="12"/>
      <c r="D201" s="12"/>
      <c r="E201" s="12"/>
      <c r="F201" s="12"/>
      <c r="G201" s="12">
        <v>136.69573</v>
      </c>
      <c r="H201" s="12">
        <v>79.2851</v>
      </c>
      <c r="I201" s="12"/>
      <c r="J201" s="12"/>
      <c r="K201" s="12">
        <f t="shared" si="9"/>
        <v>136.69573</v>
      </c>
      <c r="L201" s="12">
        <f t="shared" si="9"/>
        <v>79.2851</v>
      </c>
      <c r="M201" s="12"/>
      <c r="N201" s="12"/>
      <c r="O201" s="39"/>
    </row>
    <row r="202" spans="1:15" s="51" customFormat="1" ht="112.5" x14ac:dyDescent="0.25">
      <c r="A202" s="43"/>
      <c r="B202" s="9" t="s">
        <v>211</v>
      </c>
      <c r="C202" s="12"/>
      <c r="D202" s="12"/>
      <c r="E202" s="12"/>
      <c r="F202" s="12"/>
      <c r="G202" s="12"/>
      <c r="H202" s="12"/>
      <c r="I202" s="12"/>
      <c r="J202" s="12"/>
      <c r="K202" s="12">
        <f t="shared" si="9"/>
        <v>0</v>
      </c>
      <c r="L202" s="12">
        <f t="shared" si="9"/>
        <v>0</v>
      </c>
      <c r="M202" s="12"/>
      <c r="N202" s="12"/>
      <c r="O202" s="39"/>
    </row>
    <row r="203" spans="1:15" ht="112.5" hidden="1" x14ac:dyDescent="0.25">
      <c r="A203" s="43"/>
      <c r="B203" s="9" t="s">
        <v>212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"/>
    </row>
    <row r="204" spans="1:15" s="51" customFormat="1" ht="101.25" x14ac:dyDescent="0.25">
      <c r="A204" s="43"/>
      <c r="B204" s="9" t="s">
        <v>590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39"/>
    </row>
    <row r="205" spans="1:15" s="51" customFormat="1" ht="56.25" x14ac:dyDescent="0.25">
      <c r="A205" s="43"/>
      <c r="B205" s="9" t="s">
        <v>591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39"/>
    </row>
    <row r="206" spans="1:15" x14ac:dyDescent="0.25">
      <c r="A206" s="87" t="s">
        <v>213</v>
      </c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9"/>
      <c r="O206" s="1"/>
    </row>
    <row r="207" spans="1:15" s="51" customFormat="1" ht="67.5" x14ac:dyDescent="0.25">
      <c r="A207" s="43"/>
      <c r="B207" s="9" t="s">
        <v>214</v>
      </c>
      <c r="C207" s="12"/>
      <c r="D207" s="12"/>
      <c r="E207" s="12"/>
      <c r="F207" s="12"/>
      <c r="G207" s="12"/>
      <c r="H207" s="12"/>
      <c r="I207" s="12"/>
      <c r="J207" s="12"/>
      <c r="K207" s="12">
        <f t="shared" ref="K207:L246" si="10">C207+E207+G207</f>
        <v>0</v>
      </c>
      <c r="L207" s="12">
        <f t="shared" si="10"/>
        <v>0</v>
      </c>
      <c r="M207" s="12"/>
      <c r="N207" s="12"/>
      <c r="O207" s="39"/>
    </row>
    <row r="208" spans="1:15" s="51" customFormat="1" ht="180" x14ac:dyDescent="0.25">
      <c r="A208" s="43"/>
      <c r="B208" s="9" t="s">
        <v>215</v>
      </c>
      <c r="C208" s="12"/>
      <c r="D208" s="12"/>
      <c r="E208" s="12"/>
      <c r="F208" s="12"/>
      <c r="G208" s="12"/>
      <c r="H208" s="12"/>
      <c r="I208" s="12"/>
      <c r="J208" s="12"/>
      <c r="K208" s="12">
        <f t="shared" si="10"/>
        <v>0</v>
      </c>
      <c r="L208" s="12">
        <f t="shared" si="10"/>
        <v>0</v>
      </c>
      <c r="M208" s="12"/>
      <c r="N208" s="12"/>
      <c r="O208" s="39"/>
    </row>
    <row r="209" spans="1:15" s="51" customFormat="1" ht="90" x14ac:dyDescent="0.25">
      <c r="A209" s="43"/>
      <c r="B209" s="9" t="s">
        <v>216</v>
      </c>
      <c r="C209" s="12"/>
      <c r="D209" s="12"/>
      <c r="E209" s="12"/>
      <c r="F209" s="12"/>
      <c r="G209" s="12"/>
      <c r="H209" s="12"/>
      <c r="I209" s="12"/>
      <c r="J209" s="12"/>
      <c r="K209" s="12">
        <f t="shared" si="10"/>
        <v>0</v>
      </c>
      <c r="L209" s="12">
        <f t="shared" si="10"/>
        <v>0</v>
      </c>
      <c r="M209" s="12"/>
      <c r="N209" s="12"/>
      <c r="O209" s="39"/>
    </row>
    <row r="210" spans="1:15" s="51" customFormat="1" ht="78.75" x14ac:dyDescent="0.25">
      <c r="A210" s="43"/>
      <c r="B210" s="9" t="s">
        <v>217</v>
      </c>
      <c r="C210" s="12"/>
      <c r="D210" s="12"/>
      <c r="E210" s="12"/>
      <c r="F210" s="12"/>
      <c r="G210" s="12"/>
      <c r="H210" s="12"/>
      <c r="I210" s="12"/>
      <c r="J210" s="12"/>
      <c r="K210" s="12">
        <f t="shared" si="10"/>
        <v>0</v>
      </c>
      <c r="L210" s="12">
        <f t="shared" si="10"/>
        <v>0</v>
      </c>
      <c r="M210" s="12"/>
      <c r="N210" s="12"/>
      <c r="O210" s="39"/>
    </row>
    <row r="211" spans="1:15" s="51" customFormat="1" ht="56.25" x14ac:dyDescent="0.25">
      <c r="A211" s="43"/>
      <c r="B211" s="9" t="s">
        <v>218</v>
      </c>
      <c r="C211" s="12"/>
      <c r="D211" s="12"/>
      <c r="E211" s="12"/>
      <c r="F211" s="12"/>
      <c r="G211" s="12"/>
      <c r="H211" s="12"/>
      <c r="I211" s="12"/>
      <c r="J211" s="12"/>
      <c r="K211" s="12">
        <f t="shared" si="10"/>
        <v>0</v>
      </c>
      <c r="L211" s="12">
        <f t="shared" si="10"/>
        <v>0</v>
      </c>
      <c r="M211" s="12"/>
      <c r="N211" s="12"/>
      <c r="O211" s="39"/>
    </row>
    <row r="212" spans="1:15" s="51" customFormat="1" ht="157.5" x14ac:dyDescent="0.25">
      <c r="A212" s="43"/>
      <c r="B212" s="9" t="s">
        <v>219</v>
      </c>
      <c r="C212" s="12"/>
      <c r="D212" s="12"/>
      <c r="E212" s="12"/>
      <c r="F212" s="12"/>
      <c r="G212" s="12">
        <v>1807.9</v>
      </c>
      <c r="H212" s="12">
        <v>1386.6125</v>
      </c>
      <c r="I212" s="12"/>
      <c r="J212" s="12"/>
      <c r="K212" s="12">
        <f t="shared" si="10"/>
        <v>1807.9</v>
      </c>
      <c r="L212" s="12">
        <f t="shared" si="10"/>
        <v>1386.6125</v>
      </c>
      <c r="M212" s="12"/>
      <c r="N212" s="12"/>
      <c r="O212" s="39"/>
    </row>
    <row r="213" spans="1:15" s="51" customFormat="1" ht="202.5" x14ac:dyDescent="0.25">
      <c r="A213" s="43"/>
      <c r="B213" s="9" t="s">
        <v>222</v>
      </c>
      <c r="C213" s="12"/>
      <c r="D213" s="12"/>
      <c r="E213" s="12"/>
      <c r="F213" s="12"/>
      <c r="G213" s="12">
        <v>1274.2</v>
      </c>
      <c r="H213" s="12">
        <v>1084.1461300000001</v>
      </c>
      <c r="I213" s="12"/>
      <c r="J213" s="12"/>
      <c r="K213" s="12">
        <f t="shared" si="10"/>
        <v>1274.2</v>
      </c>
      <c r="L213" s="12">
        <f t="shared" si="10"/>
        <v>1084.1461300000001</v>
      </c>
      <c r="M213" s="12"/>
      <c r="N213" s="12"/>
      <c r="O213" s="39"/>
    </row>
    <row r="214" spans="1:15" s="51" customFormat="1" ht="78.75" x14ac:dyDescent="0.25">
      <c r="A214" s="43"/>
      <c r="B214" s="9" t="s">
        <v>223</v>
      </c>
      <c r="C214" s="12"/>
      <c r="D214" s="12"/>
      <c r="E214" s="12"/>
      <c r="F214" s="12"/>
      <c r="G214" s="12"/>
      <c r="H214" s="12"/>
      <c r="I214" s="12"/>
      <c r="J214" s="12"/>
      <c r="K214" s="12">
        <f t="shared" si="10"/>
        <v>0</v>
      </c>
      <c r="L214" s="12">
        <f t="shared" si="10"/>
        <v>0</v>
      </c>
      <c r="M214" s="12"/>
      <c r="N214" s="12"/>
      <c r="O214" s="39"/>
    </row>
    <row r="215" spans="1:15" s="51" customFormat="1" ht="146.25" x14ac:dyDescent="0.25">
      <c r="A215" s="43"/>
      <c r="B215" s="9" t="s">
        <v>224</v>
      </c>
      <c r="C215" s="12"/>
      <c r="D215" s="12"/>
      <c r="E215" s="12"/>
      <c r="F215" s="12"/>
      <c r="G215" s="12">
        <v>533.70000000000005</v>
      </c>
      <c r="H215" s="12">
        <v>302.46636999999998</v>
      </c>
      <c r="I215" s="12"/>
      <c r="J215" s="12"/>
      <c r="K215" s="12">
        <f t="shared" si="10"/>
        <v>533.70000000000005</v>
      </c>
      <c r="L215" s="12">
        <f t="shared" si="10"/>
        <v>302.46636999999998</v>
      </c>
      <c r="M215" s="12"/>
      <c r="N215" s="12"/>
      <c r="O215" s="39"/>
    </row>
    <row r="216" spans="1:15" s="51" customFormat="1" ht="78.75" x14ac:dyDescent="0.25">
      <c r="A216" s="43"/>
      <c r="B216" s="9" t="s">
        <v>225</v>
      </c>
      <c r="C216" s="12"/>
      <c r="D216" s="12"/>
      <c r="E216" s="12"/>
      <c r="F216" s="12"/>
      <c r="G216" s="12"/>
      <c r="H216" s="12"/>
      <c r="I216" s="12"/>
      <c r="J216" s="12"/>
      <c r="K216" s="12">
        <f t="shared" si="10"/>
        <v>0</v>
      </c>
      <c r="L216" s="12">
        <f t="shared" si="10"/>
        <v>0</v>
      </c>
      <c r="M216" s="12"/>
      <c r="N216" s="12"/>
      <c r="O216" s="39"/>
    </row>
    <row r="217" spans="1:15" s="51" customFormat="1" ht="101.25" x14ac:dyDescent="0.25">
      <c r="A217" s="43"/>
      <c r="B217" s="9" t="s">
        <v>226</v>
      </c>
      <c r="C217" s="12"/>
      <c r="D217" s="12"/>
      <c r="E217" s="12"/>
      <c r="F217" s="12"/>
      <c r="G217" s="12"/>
      <c r="H217" s="12"/>
      <c r="I217" s="12"/>
      <c r="J217" s="12"/>
      <c r="K217" s="12">
        <f t="shared" si="10"/>
        <v>0</v>
      </c>
      <c r="L217" s="12">
        <f t="shared" si="10"/>
        <v>0</v>
      </c>
      <c r="M217" s="12"/>
      <c r="N217" s="12"/>
      <c r="O217" s="39"/>
    </row>
    <row r="218" spans="1:15" s="51" customFormat="1" ht="101.25" x14ac:dyDescent="0.25">
      <c r="A218" s="43"/>
      <c r="B218" s="9" t="s">
        <v>227</v>
      </c>
      <c r="C218" s="12"/>
      <c r="D218" s="12"/>
      <c r="E218" s="12"/>
      <c r="F218" s="12"/>
      <c r="G218" s="12"/>
      <c r="H218" s="12"/>
      <c r="I218" s="12"/>
      <c r="J218" s="12"/>
      <c r="K218" s="12">
        <f t="shared" si="10"/>
        <v>0</v>
      </c>
      <c r="L218" s="12">
        <f t="shared" si="10"/>
        <v>0</v>
      </c>
      <c r="M218" s="12"/>
      <c r="N218" s="12"/>
      <c r="O218" s="39"/>
    </row>
    <row r="219" spans="1:15" s="51" customFormat="1" ht="112.5" x14ac:dyDescent="0.25">
      <c r="A219" s="43"/>
      <c r="B219" s="9" t="s">
        <v>228</v>
      </c>
      <c r="C219" s="12"/>
      <c r="D219" s="12"/>
      <c r="E219" s="12"/>
      <c r="F219" s="12"/>
      <c r="G219" s="12"/>
      <c r="H219" s="12"/>
      <c r="I219" s="12"/>
      <c r="J219" s="12"/>
      <c r="K219" s="12">
        <f t="shared" si="10"/>
        <v>0</v>
      </c>
      <c r="L219" s="12">
        <f t="shared" si="10"/>
        <v>0</v>
      </c>
      <c r="M219" s="12"/>
      <c r="N219" s="12"/>
      <c r="O219" s="39"/>
    </row>
    <row r="220" spans="1:15" s="51" customFormat="1" ht="101.25" x14ac:dyDescent="0.25">
      <c r="A220" s="43"/>
      <c r="B220" s="9" t="s">
        <v>229</v>
      </c>
      <c r="C220" s="12"/>
      <c r="D220" s="12"/>
      <c r="E220" s="12"/>
      <c r="F220" s="12"/>
      <c r="G220" s="12"/>
      <c r="H220" s="12"/>
      <c r="I220" s="12"/>
      <c r="J220" s="12"/>
      <c r="K220" s="12">
        <f t="shared" si="10"/>
        <v>0</v>
      </c>
      <c r="L220" s="12">
        <f t="shared" si="10"/>
        <v>0</v>
      </c>
      <c r="M220" s="12"/>
      <c r="N220" s="12"/>
      <c r="O220" s="39"/>
    </row>
    <row r="221" spans="1:15" s="51" customFormat="1" ht="33.75" x14ac:dyDescent="0.25">
      <c r="A221" s="43"/>
      <c r="B221" s="9" t="s">
        <v>254</v>
      </c>
      <c r="C221" s="12"/>
      <c r="D221" s="12"/>
      <c r="E221" s="12"/>
      <c r="F221" s="12"/>
      <c r="G221" s="12"/>
      <c r="H221" s="12"/>
      <c r="I221" s="12"/>
      <c r="J221" s="12"/>
      <c r="K221" s="12">
        <f t="shared" si="10"/>
        <v>0</v>
      </c>
      <c r="L221" s="12">
        <f t="shared" si="10"/>
        <v>0</v>
      </c>
      <c r="M221" s="12"/>
      <c r="N221" s="12"/>
      <c r="O221" s="39"/>
    </row>
    <row r="222" spans="1:15" s="51" customFormat="1" ht="33.75" x14ac:dyDescent="0.25">
      <c r="A222" s="43"/>
      <c r="B222" s="9" t="s">
        <v>592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39"/>
    </row>
    <row r="223" spans="1:15" s="51" customFormat="1" ht="67.5" x14ac:dyDescent="0.25">
      <c r="A223" s="43"/>
      <c r="B223" s="9" t="s">
        <v>256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39"/>
    </row>
    <row r="224" spans="1:15" s="51" customFormat="1" ht="22.5" x14ac:dyDescent="0.25">
      <c r="A224" s="43"/>
      <c r="B224" s="9" t="s">
        <v>593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39"/>
    </row>
    <row r="225" spans="1:15" s="51" customFormat="1" ht="45" x14ac:dyDescent="0.25">
      <c r="A225" s="43"/>
      <c r="B225" s="9" t="s">
        <v>594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39"/>
    </row>
    <row r="226" spans="1:15" s="51" customFormat="1" ht="90" x14ac:dyDescent="0.25">
      <c r="A226" s="43"/>
      <c r="B226" s="9" t="s">
        <v>230</v>
      </c>
      <c r="C226" s="12"/>
      <c r="D226" s="12"/>
      <c r="E226" s="12">
        <v>4950</v>
      </c>
      <c r="F226" s="12">
        <v>4950</v>
      </c>
      <c r="G226" s="12">
        <v>550</v>
      </c>
      <c r="H226" s="12">
        <v>550</v>
      </c>
      <c r="I226" s="12"/>
      <c r="J226" s="12"/>
      <c r="K226" s="12">
        <f t="shared" si="10"/>
        <v>5500</v>
      </c>
      <c r="L226" s="12">
        <f t="shared" si="10"/>
        <v>5500</v>
      </c>
      <c r="M226" s="12"/>
      <c r="N226" s="12"/>
      <c r="O226" s="39"/>
    </row>
    <row r="227" spans="1:15" s="51" customFormat="1" ht="78.75" x14ac:dyDescent="0.25">
      <c r="A227" s="43"/>
      <c r="B227" s="9" t="s">
        <v>231</v>
      </c>
      <c r="C227" s="12"/>
      <c r="D227" s="12"/>
      <c r="E227" s="12"/>
      <c r="F227" s="12"/>
      <c r="G227" s="12"/>
      <c r="H227" s="12"/>
      <c r="I227" s="12"/>
      <c r="J227" s="12"/>
      <c r="K227" s="12">
        <f t="shared" si="10"/>
        <v>0</v>
      </c>
      <c r="L227" s="12">
        <f t="shared" si="10"/>
        <v>0</v>
      </c>
      <c r="M227" s="12"/>
      <c r="N227" s="12"/>
      <c r="O227" s="39"/>
    </row>
    <row r="228" spans="1:15" s="51" customFormat="1" ht="78.75" x14ac:dyDescent="0.25">
      <c r="A228" s="43"/>
      <c r="B228" s="9" t="s">
        <v>232</v>
      </c>
      <c r="C228" s="12"/>
      <c r="D228" s="12"/>
      <c r="E228" s="12"/>
      <c r="F228" s="12"/>
      <c r="G228" s="12"/>
      <c r="H228" s="12"/>
      <c r="I228" s="12"/>
      <c r="J228" s="12"/>
      <c r="K228" s="12">
        <f t="shared" si="10"/>
        <v>0</v>
      </c>
      <c r="L228" s="12">
        <f t="shared" si="10"/>
        <v>0</v>
      </c>
      <c r="M228" s="12"/>
      <c r="N228" s="12"/>
      <c r="O228" s="39"/>
    </row>
    <row r="229" spans="1:15" s="51" customFormat="1" ht="78.75" x14ac:dyDescent="0.25">
      <c r="A229" s="43"/>
      <c r="B229" s="9" t="s">
        <v>233</v>
      </c>
      <c r="C229" s="12"/>
      <c r="D229" s="12"/>
      <c r="E229" s="12"/>
      <c r="F229" s="12"/>
      <c r="G229" s="12"/>
      <c r="H229" s="12"/>
      <c r="I229" s="12"/>
      <c r="J229" s="12"/>
      <c r="K229" s="12">
        <f t="shared" si="10"/>
        <v>0</v>
      </c>
      <c r="L229" s="12">
        <f t="shared" si="10"/>
        <v>0</v>
      </c>
      <c r="M229" s="12"/>
      <c r="N229" s="12"/>
      <c r="O229" s="39"/>
    </row>
    <row r="230" spans="1:15" s="51" customFormat="1" ht="67.5" x14ac:dyDescent="0.25">
      <c r="A230" s="43"/>
      <c r="B230" s="9" t="s">
        <v>234</v>
      </c>
      <c r="C230" s="12"/>
      <c r="D230" s="12"/>
      <c r="E230" s="12"/>
      <c r="F230" s="12"/>
      <c r="G230" s="12"/>
      <c r="H230" s="12"/>
      <c r="I230" s="12"/>
      <c r="J230" s="12"/>
      <c r="K230" s="12">
        <f t="shared" si="10"/>
        <v>0</v>
      </c>
      <c r="L230" s="12">
        <f t="shared" si="10"/>
        <v>0</v>
      </c>
      <c r="M230" s="12"/>
      <c r="N230" s="12"/>
      <c r="O230" s="39"/>
    </row>
    <row r="231" spans="1:15" s="51" customFormat="1" ht="90" x14ac:dyDescent="0.25">
      <c r="A231" s="43"/>
      <c r="B231" s="9" t="s">
        <v>235</v>
      </c>
      <c r="C231" s="12"/>
      <c r="D231" s="12"/>
      <c r="E231" s="12"/>
      <c r="F231" s="12"/>
      <c r="G231" s="12"/>
      <c r="H231" s="12"/>
      <c r="I231" s="12"/>
      <c r="J231" s="12"/>
      <c r="K231" s="12">
        <f t="shared" si="10"/>
        <v>0</v>
      </c>
      <c r="L231" s="12">
        <f t="shared" si="10"/>
        <v>0</v>
      </c>
      <c r="M231" s="12"/>
      <c r="N231" s="12"/>
      <c r="O231" s="39"/>
    </row>
    <row r="232" spans="1:15" s="51" customFormat="1" ht="78.75" x14ac:dyDescent="0.25">
      <c r="A232" s="43"/>
      <c r="B232" s="9" t="s">
        <v>236</v>
      </c>
      <c r="C232" s="12"/>
      <c r="D232" s="12"/>
      <c r="E232" s="12"/>
      <c r="F232" s="12"/>
      <c r="G232" s="12"/>
      <c r="H232" s="12"/>
      <c r="I232" s="12"/>
      <c r="J232" s="12"/>
      <c r="K232" s="12">
        <f t="shared" si="10"/>
        <v>0</v>
      </c>
      <c r="L232" s="12">
        <f t="shared" si="10"/>
        <v>0</v>
      </c>
      <c r="M232" s="12"/>
      <c r="N232" s="12"/>
      <c r="O232" s="39"/>
    </row>
    <row r="233" spans="1:15" s="51" customFormat="1" ht="56.25" x14ac:dyDescent="0.25">
      <c r="A233" s="43"/>
      <c r="B233" s="9" t="s">
        <v>237</v>
      </c>
      <c r="C233" s="12"/>
      <c r="D233" s="12"/>
      <c r="E233" s="12"/>
      <c r="F233" s="12"/>
      <c r="G233" s="12"/>
      <c r="H233" s="12"/>
      <c r="I233" s="12"/>
      <c r="J233" s="12"/>
      <c r="K233" s="12">
        <f t="shared" si="10"/>
        <v>0</v>
      </c>
      <c r="L233" s="12">
        <f t="shared" si="10"/>
        <v>0</v>
      </c>
      <c r="M233" s="12"/>
      <c r="N233" s="12"/>
      <c r="O233" s="39"/>
    </row>
    <row r="234" spans="1:15" s="51" customFormat="1" ht="90" x14ac:dyDescent="0.25">
      <c r="A234" s="43"/>
      <c r="B234" s="9" t="s">
        <v>238</v>
      </c>
      <c r="C234" s="12"/>
      <c r="D234" s="12"/>
      <c r="E234" s="12"/>
      <c r="F234" s="12"/>
      <c r="G234" s="12"/>
      <c r="H234" s="12"/>
      <c r="I234" s="12"/>
      <c r="J234" s="12"/>
      <c r="K234" s="12">
        <f t="shared" si="10"/>
        <v>0</v>
      </c>
      <c r="L234" s="12">
        <f t="shared" si="10"/>
        <v>0</v>
      </c>
      <c r="M234" s="12"/>
      <c r="N234" s="12"/>
      <c r="O234" s="39"/>
    </row>
    <row r="235" spans="1:15" s="51" customFormat="1" ht="67.5" x14ac:dyDescent="0.25">
      <c r="A235" s="43"/>
      <c r="B235" s="9" t="s">
        <v>595</v>
      </c>
      <c r="C235" s="12"/>
      <c r="D235" s="12"/>
      <c r="E235" s="12">
        <v>4950</v>
      </c>
      <c r="F235" s="12">
        <v>4950</v>
      </c>
      <c r="G235" s="12">
        <v>550</v>
      </c>
      <c r="H235" s="12">
        <v>550</v>
      </c>
      <c r="I235" s="12"/>
      <c r="J235" s="12"/>
      <c r="K235" s="12">
        <f t="shared" si="10"/>
        <v>5500</v>
      </c>
      <c r="L235" s="12">
        <f t="shared" si="10"/>
        <v>5500</v>
      </c>
      <c r="M235" s="12"/>
      <c r="N235" s="12"/>
      <c r="O235" s="39"/>
    </row>
    <row r="236" spans="1:15" s="51" customFormat="1" ht="67.5" x14ac:dyDescent="0.25">
      <c r="A236" s="43"/>
      <c r="B236" s="9" t="s">
        <v>239</v>
      </c>
      <c r="C236" s="12"/>
      <c r="D236" s="12"/>
      <c r="E236" s="12"/>
      <c r="F236" s="12"/>
      <c r="G236" s="12">
        <v>88.8</v>
      </c>
      <c r="H236" s="12"/>
      <c r="I236" s="12"/>
      <c r="J236" s="12"/>
      <c r="K236" s="12">
        <f t="shared" si="10"/>
        <v>88.8</v>
      </c>
      <c r="L236" s="12">
        <f t="shared" si="10"/>
        <v>0</v>
      </c>
      <c r="M236" s="12"/>
      <c r="N236" s="12"/>
      <c r="O236" s="39"/>
    </row>
    <row r="237" spans="1:15" s="51" customFormat="1" ht="78.75" x14ac:dyDescent="0.25">
      <c r="A237" s="43"/>
      <c r="B237" s="9" t="s">
        <v>240</v>
      </c>
      <c r="C237" s="12"/>
      <c r="D237" s="12"/>
      <c r="E237" s="12"/>
      <c r="F237" s="12"/>
      <c r="G237" s="12"/>
      <c r="H237" s="12"/>
      <c r="I237" s="12"/>
      <c r="J237" s="12"/>
      <c r="K237" s="12">
        <f t="shared" si="10"/>
        <v>0</v>
      </c>
      <c r="L237" s="12">
        <f t="shared" si="10"/>
        <v>0</v>
      </c>
      <c r="M237" s="12"/>
      <c r="N237" s="12"/>
      <c r="O237" s="39"/>
    </row>
    <row r="238" spans="1:15" s="51" customFormat="1" ht="56.25" x14ac:dyDescent="0.25">
      <c r="A238" s="43"/>
      <c r="B238" s="9" t="s">
        <v>241</v>
      </c>
      <c r="C238" s="12"/>
      <c r="D238" s="12"/>
      <c r="E238" s="12"/>
      <c r="F238" s="12"/>
      <c r="G238" s="12"/>
      <c r="H238" s="12"/>
      <c r="I238" s="12"/>
      <c r="J238" s="12"/>
      <c r="K238" s="12">
        <f t="shared" si="10"/>
        <v>0</v>
      </c>
      <c r="L238" s="12">
        <f t="shared" si="10"/>
        <v>0</v>
      </c>
      <c r="M238" s="12"/>
      <c r="N238" s="12"/>
      <c r="O238" s="39"/>
    </row>
    <row r="239" spans="1:15" s="51" customFormat="1" ht="67.5" x14ac:dyDescent="0.25">
      <c r="A239" s="43"/>
      <c r="B239" s="9" t="s">
        <v>242</v>
      </c>
      <c r="C239" s="12"/>
      <c r="D239" s="12"/>
      <c r="E239" s="12"/>
      <c r="F239" s="12"/>
      <c r="G239" s="12"/>
      <c r="H239" s="12"/>
      <c r="I239" s="12"/>
      <c r="J239" s="12"/>
      <c r="K239" s="12">
        <f t="shared" si="10"/>
        <v>0</v>
      </c>
      <c r="L239" s="12">
        <f t="shared" si="10"/>
        <v>0</v>
      </c>
      <c r="M239" s="12"/>
      <c r="N239" s="12"/>
      <c r="O239" s="39"/>
    </row>
    <row r="240" spans="1:15" s="51" customFormat="1" ht="56.25" x14ac:dyDescent="0.25">
      <c r="A240" s="43"/>
      <c r="B240" s="9" t="s">
        <v>243</v>
      </c>
      <c r="C240" s="12"/>
      <c r="D240" s="12"/>
      <c r="E240" s="12"/>
      <c r="F240" s="12"/>
      <c r="G240" s="12">
        <v>88.8</v>
      </c>
      <c r="H240" s="12"/>
      <c r="I240" s="12"/>
      <c r="J240" s="12"/>
      <c r="K240" s="12">
        <f t="shared" si="10"/>
        <v>88.8</v>
      </c>
      <c r="L240" s="12">
        <f t="shared" si="10"/>
        <v>0</v>
      </c>
      <c r="M240" s="12"/>
      <c r="N240" s="12"/>
      <c r="O240" s="39"/>
    </row>
    <row r="241" spans="1:15" s="51" customFormat="1" ht="56.25" x14ac:dyDescent="0.25">
      <c r="A241" s="43"/>
      <c r="B241" s="9" t="s">
        <v>244</v>
      </c>
      <c r="C241" s="12"/>
      <c r="D241" s="12"/>
      <c r="E241" s="12"/>
      <c r="F241" s="12"/>
      <c r="G241" s="12"/>
      <c r="H241" s="12"/>
      <c r="I241" s="12"/>
      <c r="J241" s="12"/>
      <c r="K241" s="12">
        <f t="shared" si="10"/>
        <v>0</v>
      </c>
      <c r="L241" s="12">
        <f t="shared" si="10"/>
        <v>0</v>
      </c>
      <c r="M241" s="12"/>
      <c r="N241" s="12"/>
      <c r="O241" s="39"/>
    </row>
    <row r="242" spans="1:15" s="51" customFormat="1" ht="67.5" x14ac:dyDescent="0.25">
      <c r="A242" s="43"/>
      <c r="B242" s="9" t="s">
        <v>245</v>
      </c>
      <c r="C242" s="12"/>
      <c r="D242" s="12"/>
      <c r="E242" s="12"/>
      <c r="F242" s="12"/>
      <c r="G242" s="12"/>
      <c r="H242" s="12"/>
      <c r="I242" s="12"/>
      <c r="J242" s="12"/>
      <c r="K242" s="12">
        <f t="shared" si="10"/>
        <v>0</v>
      </c>
      <c r="L242" s="12">
        <f t="shared" si="10"/>
        <v>0</v>
      </c>
      <c r="M242" s="12"/>
      <c r="N242" s="12"/>
      <c r="O242" s="39"/>
    </row>
    <row r="243" spans="1:15" s="51" customFormat="1" ht="56.25" x14ac:dyDescent="0.25">
      <c r="A243" s="43"/>
      <c r="B243" s="9" t="s">
        <v>246</v>
      </c>
      <c r="C243" s="12"/>
      <c r="D243" s="12"/>
      <c r="E243" s="12"/>
      <c r="F243" s="12"/>
      <c r="G243" s="12"/>
      <c r="H243" s="12"/>
      <c r="I243" s="12"/>
      <c r="J243" s="12"/>
      <c r="K243" s="12">
        <f t="shared" si="10"/>
        <v>0</v>
      </c>
      <c r="L243" s="12">
        <f t="shared" si="10"/>
        <v>0</v>
      </c>
      <c r="M243" s="12"/>
      <c r="N243" s="12"/>
      <c r="O243" s="39"/>
    </row>
    <row r="244" spans="1:15" s="51" customFormat="1" ht="56.25" x14ac:dyDescent="0.25">
      <c r="A244" s="43"/>
      <c r="B244" s="9" t="s">
        <v>247</v>
      </c>
      <c r="C244" s="12"/>
      <c r="D244" s="12"/>
      <c r="E244" s="12"/>
      <c r="F244" s="12"/>
      <c r="G244" s="12"/>
      <c r="H244" s="12"/>
      <c r="I244" s="12"/>
      <c r="J244" s="12"/>
      <c r="K244" s="12">
        <f t="shared" si="10"/>
        <v>0</v>
      </c>
      <c r="L244" s="12">
        <f t="shared" si="10"/>
        <v>0</v>
      </c>
      <c r="M244" s="12"/>
      <c r="N244" s="12"/>
      <c r="O244" s="39"/>
    </row>
    <row r="245" spans="1:15" s="51" customFormat="1" ht="56.25" x14ac:dyDescent="0.25">
      <c r="A245" s="43"/>
      <c r="B245" s="9" t="s">
        <v>248</v>
      </c>
      <c r="C245" s="12"/>
      <c r="D245" s="12"/>
      <c r="E245" s="12"/>
      <c r="F245" s="12"/>
      <c r="G245" s="12"/>
      <c r="H245" s="12"/>
      <c r="I245" s="12"/>
      <c r="J245" s="12"/>
      <c r="K245" s="12">
        <f t="shared" si="10"/>
        <v>0</v>
      </c>
      <c r="L245" s="12">
        <f t="shared" si="10"/>
        <v>0</v>
      </c>
      <c r="M245" s="12"/>
      <c r="N245" s="12"/>
      <c r="O245" s="39"/>
    </row>
    <row r="246" spans="1:15" x14ac:dyDescent="0.25">
      <c r="A246" s="45"/>
      <c r="B246" s="65" t="s">
        <v>596</v>
      </c>
      <c r="C246" s="46">
        <f>C126+C130+C143+C150+C168+C172+C195+C207+C212+C226+C236</f>
        <v>36373.636449999998</v>
      </c>
      <c r="D246" s="46">
        <f t="shared" ref="D246:J246" si="11">D126+D130+D143+D150+D168+D172+D195+D207+D212+D226+D236</f>
        <v>33404.068030000002</v>
      </c>
      <c r="E246" s="46">
        <f t="shared" si="11"/>
        <v>51414.537529999994</v>
      </c>
      <c r="F246" s="46">
        <f t="shared" si="11"/>
        <v>24948.656460000002</v>
      </c>
      <c r="G246" s="46">
        <f t="shared" si="11"/>
        <v>51738.389210000001</v>
      </c>
      <c r="H246" s="46">
        <f t="shared" si="11"/>
        <v>41115.345860000001</v>
      </c>
      <c r="I246" s="46">
        <f t="shared" si="11"/>
        <v>0</v>
      </c>
      <c r="J246" s="46">
        <f t="shared" si="11"/>
        <v>0</v>
      </c>
      <c r="K246" s="63">
        <f t="shared" si="10"/>
        <v>139526.56318999999</v>
      </c>
      <c r="L246" s="32">
        <f t="shared" si="10"/>
        <v>99468.070350000009</v>
      </c>
      <c r="M246" s="32"/>
      <c r="N246" s="32"/>
      <c r="O246" s="1"/>
    </row>
    <row r="247" spans="1:15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x14ac:dyDescent="0.2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x14ac:dyDescent="0.25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x14ac:dyDescent="0.25">
      <c r="A250" s="2"/>
      <c r="B250" s="1"/>
      <c r="C250" s="1"/>
      <c r="D250" s="1"/>
      <c r="E250" s="90" t="s">
        <v>250</v>
      </c>
      <c r="F250" s="90"/>
      <c r="G250" s="90"/>
      <c r="H250" s="90"/>
      <c r="I250" s="90"/>
      <c r="J250" s="90"/>
      <c r="K250" s="24"/>
      <c r="L250" s="24" t="s">
        <v>50</v>
      </c>
      <c r="M250" s="1" t="s">
        <v>263</v>
      </c>
      <c r="N250" s="1"/>
      <c r="O250" s="1"/>
    </row>
    <row r="251" spans="1:15" x14ac:dyDescent="0.25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21.75" customHeight="1" x14ac:dyDescent="0.25">
      <c r="A252" s="91" t="s">
        <v>19</v>
      </c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</row>
    <row r="253" spans="1:15" ht="21.75" customHeight="1" x14ac:dyDescent="0.25">
      <c r="A253" s="91" t="s">
        <v>20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</row>
  </sheetData>
  <mergeCells count="38">
    <mergeCell ref="A194:N194"/>
    <mergeCell ref="A63:N63"/>
    <mergeCell ref="E250:J250"/>
    <mergeCell ref="A252:N252"/>
    <mergeCell ref="A253:N253"/>
    <mergeCell ref="A64:N64"/>
    <mergeCell ref="A78:N78"/>
    <mergeCell ref="A84:N84"/>
    <mergeCell ref="A95:N95"/>
    <mergeCell ref="A115:N115"/>
    <mergeCell ref="A108:N108"/>
    <mergeCell ref="A112:N112"/>
    <mergeCell ref="A120:N120"/>
    <mergeCell ref="A124:N124"/>
    <mergeCell ref="A125:N125"/>
    <mergeCell ref="A129:N129"/>
    <mergeCell ref="A171:N171"/>
    <mergeCell ref="K10:L10"/>
    <mergeCell ref="A13:N13"/>
    <mergeCell ref="A25:N25"/>
    <mergeCell ref="A34:N34"/>
    <mergeCell ref="A56:N56"/>
    <mergeCell ref="A206:N206"/>
    <mergeCell ref="A9:A11"/>
    <mergeCell ref="B9:B11"/>
    <mergeCell ref="A7:N7"/>
    <mergeCell ref="A1:N1"/>
    <mergeCell ref="A3:N3"/>
    <mergeCell ref="A4:N4"/>
    <mergeCell ref="A6:N6"/>
    <mergeCell ref="A5:N5"/>
    <mergeCell ref="C9:L9"/>
    <mergeCell ref="M9:M11"/>
    <mergeCell ref="N9:N11"/>
    <mergeCell ref="C10:D10"/>
    <mergeCell ref="E10:F10"/>
    <mergeCell ref="G10:H10"/>
    <mergeCell ref="I10:J10"/>
  </mergeCells>
  <pageMargins left="0.23958333333333334" right="0.15625" top="0.76041666666666663" bottom="0.75" header="0.3" footer="0.3"/>
  <pageSetup paperSize="9" scale="50" orientation="landscape" r:id="rId1"/>
  <rowBreaks count="3" manualBreakCount="3">
    <brk id="203" max="13" man="1"/>
    <brk id="221" max="13" man="1"/>
    <brk id="231" max="13" man="1"/>
  </rowBreaks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3"/>
  <sheetViews>
    <sheetView view="pageBreakPreview" zoomScaleNormal="100" zoomScaleSheetLayoutView="100" workbookViewId="0">
      <pane ySplit="13" topLeftCell="A227" activePane="bottomLeft" state="frozen"/>
      <selection pane="bottomLeft" activeCell="Q11" sqref="Q11"/>
    </sheetView>
  </sheetViews>
  <sheetFormatPr defaultColWidth="9.140625" defaultRowHeight="15" x14ac:dyDescent="0.25"/>
  <cols>
    <col min="1" max="1" width="3.7109375" style="3" customWidth="1"/>
    <col min="2" max="2" width="21" customWidth="1"/>
    <col min="3" max="3" width="9.85546875" customWidth="1"/>
    <col min="4" max="4" width="10.7109375" customWidth="1"/>
    <col min="5" max="5" width="10.85546875" customWidth="1"/>
    <col min="6" max="6" width="12.42578125" customWidth="1"/>
    <col min="7" max="7" width="13.5703125" customWidth="1"/>
    <col min="8" max="8" width="12.5703125" customWidth="1"/>
    <col min="9" max="10" width="9.85546875" customWidth="1"/>
    <col min="11" max="11" width="14.140625" customWidth="1"/>
    <col min="12" max="12" width="13" customWidth="1"/>
    <col min="13" max="14" width="9.85546875" customWidth="1"/>
    <col min="15" max="15" width="8.85546875" customWidth="1"/>
    <col min="17" max="17" width="12.5703125" bestFit="1" customWidth="1"/>
    <col min="19" max="19" width="9.5703125" bestFit="1" customWidth="1"/>
  </cols>
  <sheetData>
    <row r="1" spans="1:17" ht="17.25" customHeight="1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"/>
    </row>
    <row r="2" spans="1:17" ht="20.25" customHeight="1" x14ac:dyDescent="0.25">
      <c r="A2" s="4"/>
      <c r="B2" s="42"/>
      <c r="C2" s="42"/>
      <c r="D2" s="42"/>
      <c r="E2" s="5" t="s">
        <v>12</v>
      </c>
      <c r="F2" s="7">
        <v>12</v>
      </c>
      <c r="G2" s="4" t="s">
        <v>24</v>
      </c>
      <c r="H2" s="7">
        <v>2023</v>
      </c>
      <c r="I2" s="6" t="s">
        <v>14</v>
      </c>
      <c r="J2" s="42"/>
      <c r="K2" s="42"/>
      <c r="L2" s="42"/>
      <c r="M2" s="42"/>
      <c r="N2" s="42"/>
      <c r="O2" s="1"/>
    </row>
    <row r="3" spans="1:17" ht="21.75" customHeight="1" x14ac:dyDescent="0.25">
      <c r="A3" s="100" t="s">
        <v>15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"/>
    </row>
    <row r="4" spans="1:17" ht="18.75" customHeight="1" x14ac:dyDescent="0.25">
      <c r="A4" s="101" t="s">
        <v>221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"/>
    </row>
    <row r="5" spans="1:17" ht="15.75" customHeight="1" x14ac:dyDescent="0.25">
      <c r="A5" s="102" t="s">
        <v>16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"/>
    </row>
    <row r="6" spans="1:17" ht="16.5" customHeight="1" x14ac:dyDescent="0.25">
      <c r="A6" s="101" t="s">
        <v>220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"/>
    </row>
    <row r="7" spans="1:17" ht="15.75" customHeight="1" x14ac:dyDescent="0.25">
      <c r="A7" s="102" t="s">
        <v>17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"/>
    </row>
    <row r="8" spans="1:17" ht="17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"/>
    </row>
    <row r="9" spans="1:17" s="3" customFormat="1" ht="27.75" customHeight="1" x14ac:dyDescent="0.25">
      <c r="A9" s="103" t="s">
        <v>1</v>
      </c>
      <c r="B9" s="104" t="s">
        <v>2</v>
      </c>
      <c r="C9" s="103" t="s">
        <v>607</v>
      </c>
      <c r="D9" s="103"/>
      <c r="E9" s="103"/>
      <c r="F9" s="103"/>
      <c r="G9" s="103"/>
      <c r="H9" s="103"/>
      <c r="I9" s="103"/>
      <c r="J9" s="103"/>
      <c r="K9" s="103"/>
      <c r="L9" s="103"/>
      <c r="M9" s="103" t="s">
        <v>4</v>
      </c>
      <c r="N9" s="103" t="s">
        <v>5</v>
      </c>
      <c r="O9" s="2"/>
    </row>
    <row r="10" spans="1:17" s="3" customFormat="1" ht="30" customHeight="1" x14ac:dyDescent="0.25">
      <c r="A10" s="103"/>
      <c r="B10" s="104"/>
      <c r="C10" s="111" t="s">
        <v>8</v>
      </c>
      <c r="D10" s="111"/>
      <c r="E10" s="111" t="s">
        <v>3</v>
      </c>
      <c r="F10" s="111"/>
      <c r="G10" s="111" t="s">
        <v>9</v>
      </c>
      <c r="H10" s="111"/>
      <c r="I10" s="103" t="s">
        <v>10</v>
      </c>
      <c r="J10" s="103"/>
      <c r="K10" s="103" t="s">
        <v>11</v>
      </c>
      <c r="L10" s="103"/>
      <c r="M10" s="103"/>
      <c r="N10" s="103"/>
      <c r="O10" s="2"/>
    </row>
    <row r="11" spans="1:17" ht="48" x14ac:dyDescent="0.25">
      <c r="A11" s="103"/>
      <c r="B11" s="104"/>
      <c r="C11" s="11" t="s">
        <v>22</v>
      </c>
      <c r="D11" s="11" t="s">
        <v>7</v>
      </c>
      <c r="E11" s="11" t="s">
        <v>22</v>
      </c>
      <c r="F11" s="11" t="s">
        <v>7</v>
      </c>
      <c r="G11" s="11" t="s">
        <v>22</v>
      </c>
      <c r="H11" s="11" t="s">
        <v>7</v>
      </c>
      <c r="I11" s="11" t="s">
        <v>22</v>
      </c>
      <c r="J11" s="11" t="s">
        <v>7</v>
      </c>
      <c r="K11" s="11" t="s">
        <v>23</v>
      </c>
      <c r="L11" s="11" t="s">
        <v>6</v>
      </c>
      <c r="M11" s="103"/>
      <c r="N11" s="103"/>
      <c r="O11" s="1"/>
      <c r="Q11" s="82"/>
    </row>
    <row r="12" spans="1:17" x14ac:dyDescent="0.25">
      <c r="A12" s="43">
        <v>1</v>
      </c>
      <c r="B12" s="43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>
        <v>8</v>
      </c>
      <c r="I12" s="43">
        <v>9</v>
      </c>
      <c r="J12" s="43">
        <v>10</v>
      </c>
      <c r="K12" s="43">
        <v>11</v>
      </c>
      <c r="L12" s="43">
        <v>12</v>
      </c>
      <c r="M12" s="43">
        <v>13</v>
      </c>
      <c r="N12" s="43">
        <v>14</v>
      </c>
      <c r="O12" s="1"/>
    </row>
    <row r="13" spans="1:17" x14ac:dyDescent="0.25">
      <c r="A13" s="105" t="s">
        <v>64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7"/>
      <c r="O13" s="1"/>
    </row>
    <row r="14" spans="1:17" s="51" customFormat="1" ht="90" x14ac:dyDescent="0.25">
      <c r="A14" s="43">
        <v>1</v>
      </c>
      <c r="B14" s="9" t="s">
        <v>65</v>
      </c>
      <c r="C14" s="12"/>
      <c r="D14" s="12"/>
      <c r="E14" s="12"/>
      <c r="F14" s="12"/>
      <c r="G14" s="12"/>
      <c r="H14" s="12"/>
      <c r="I14" s="12"/>
      <c r="J14" s="12"/>
      <c r="K14" s="12">
        <f t="shared" ref="K14:L18" si="0">C14+E14+G14</f>
        <v>0</v>
      </c>
      <c r="L14" s="12">
        <f t="shared" si="0"/>
        <v>0</v>
      </c>
      <c r="M14" s="12"/>
      <c r="N14" s="12"/>
      <c r="O14" s="1"/>
    </row>
    <row r="15" spans="1:17" s="51" customFormat="1" ht="135" x14ac:dyDescent="0.25">
      <c r="A15" s="43"/>
      <c r="B15" s="9" t="s">
        <v>66</v>
      </c>
      <c r="C15" s="12"/>
      <c r="D15" s="12"/>
      <c r="E15" s="12"/>
      <c r="F15" s="12"/>
      <c r="G15" s="12"/>
      <c r="H15" s="12"/>
      <c r="I15" s="12"/>
      <c r="J15" s="12"/>
      <c r="K15" s="12">
        <f t="shared" si="0"/>
        <v>0</v>
      </c>
      <c r="L15" s="12">
        <f t="shared" si="0"/>
        <v>0</v>
      </c>
      <c r="M15" s="12"/>
      <c r="N15" s="12"/>
      <c r="O15" s="1"/>
    </row>
    <row r="16" spans="1:17" s="51" customFormat="1" ht="146.25" x14ac:dyDescent="0.25">
      <c r="A16" s="43"/>
      <c r="B16" s="9" t="s">
        <v>67</v>
      </c>
      <c r="C16" s="12">
        <v>9993.4157200000009</v>
      </c>
      <c r="D16" s="47">
        <v>9972.2890000000007</v>
      </c>
      <c r="E16" s="12">
        <v>2055.9647799999998</v>
      </c>
      <c r="F16" s="12">
        <v>2055.3069099999998</v>
      </c>
      <c r="G16" s="12">
        <v>6859.8064199999999</v>
      </c>
      <c r="H16" s="12">
        <v>6859.8064199999999</v>
      </c>
      <c r="I16" s="12"/>
      <c r="J16" s="12"/>
      <c r="K16" s="12">
        <f>C16+E16+G16</f>
        <v>18909.18692</v>
      </c>
      <c r="L16" s="12">
        <f t="shared" si="0"/>
        <v>18887.402330000001</v>
      </c>
      <c r="M16" s="12"/>
      <c r="N16" s="12"/>
      <c r="O16" s="39"/>
    </row>
    <row r="17" spans="1:17" s="51" customFormat="1" ht="78.75" x14ac:dyDescent="0.25">
      <c r="A17" s="43"/>
      <c r="B17" s="9" t="s">
        <v>68</v>
      </c>
      <c r="C17" s="12"/>
      <c r="D17" s="12"/>
      <c r="E17" s="12"/>
      <c r="F17" s="12"/>
      <c r="G17" s="12">
        <v>6852.1475</v>
      </c>
      <c r="H17" s="12">
        <v>6859.8064199999999</v>
      </c>
      <c r="I17" s="12"/>
      <c r="J17" s="12"/>
      <c r="K17" s="12">
        <f t="shared" si="0"/>
        <v>6852.1475</v>
      </c>
      <c r="L17" s="12">
        <f>D17+F17+H17</f>
        <v>6859.8064199999999</v>
      </c>
      <c r="M17" s="12"/>
      <c r="N17" s="12"/>
      <c r="O17" s="39"/>
    </row>
    <row r="18" spans="1:17" s="51" customFormat="1" ht="90" x14ac:dyDescent="0.25">
      <c r="A18" s="43"/>
      <c r="B18" s="9" t="s">
        <v>69</v>
      </c>
      <c r="C18" s="12"/>
      <c r="D18" s="12"/>
      <c r="E18" s="12"/>
      <c r="F18" s="12"/>
      <c r="G18" s="12"/>
      <c r="H18" s="12"/>
      <c r="I18" s="12"/>
      <c r="J18" s="12"/>
      <c r="K18" s="12">
        <f t="shared" si="0"/>
        <v>0</v>
      </c>
      <c r="L18" s="12">
        <f>D18+F18+H18</f>
        <v>0</v>
      </c>
      <c r="M18" s="12"/>
      <c r="N18" s="12"/>
      <c r="O18" s="39"/>
    </row>
    <row r="19" spans="1:17" s="51" customFormat="1" ht="78.75" x14ac:dyDescent="0.25">
      <c r="A19" s="43"/>
      <c r="B19" s="9" t="s">
        <v>70</v>
      </c>
      <c r="C19" s="47">
        <v>9993.4157200000009</v>
      </c>
      <c r="D19" s="47">
        <v>9978.2018499999995</v>
      </c>
      <c r="E19" s="12">
        <v>2055.9647799999998</v>
      </c>
      <c r="F19" s="12">
        <v>2048.7549800000002</v>
      </c>
      <c r="G19" s="12">
        <v>7.6589200000000002</v>
      </c>
      <c r="H19" s="12">
        <v>7.6589200000000002</v>
      </c>
      <c r="I19" s="12"/>
      <c r="J19" s="12"/>
      <c r="K19" s="12">
        <f>C19+E19+G19</f>
        <v>12057.039420000001</v>
      </c>
      <c r="L19" s="12">
        <f>D19+F19+H19</f>
        <v>12034.615749999999</v>
      </c>
      <c r="M19" s="12"/>
      <c r="N19" s="12"/>
      <c r="O19" s="39"/>
    </row>
    <row r="20" spans="1:17" s="51" customFormat="1" ht="90" x14ac:dyDescent="0.25">
      <c r="A20" s="43"/>
      <c r="B20" s="9" t="s">
        <v>71</v>
      </c>
      <c r="C20" s="12"/>
      <c r="D20" s="12"/>
      <c r="E20" s="12"/>
      <c r="F20" s="12"/>
      <c r="G20" s="12"/>
      <c r="H20" s="12"/>
      <c r="I20" s="12"/>
      <c r="J20" s="12"/>
      <c r="K20" s="12">
        <f>C20+E20+G20</f>
        <v>0</v>
      </c>
      <c r="L20" s="12">
        <f>D20+F20+H20</f>
        <v>0</v>
      </c>
      <c r="M20" s="12"/>
      <c r="N20" s="12"/>
      <c r="O20" s="39"/>
    </row>
    <row r="21" spans="1:17" s="51" customFormat="1" ht="90" x14ac:dyDescent="0.25">
      <c r="A21" s="43"/>
      <c r="B21" s="9" t="s">
        <v>72</v>
      </c>
      <c r="C21" s="12">
        <v>26335.5</v>
      </c>
      <c r="D21" s="12">
        <v>26335.5</v>
      </c>
      <c r="E21" s="47">
        <v>44407.189659999996</v>
      </c>
      <c r="F21" s="80">
        <v>38844.959999999999</v>
      </c>
      <c r="G21" s="12">
        <v>1713.9648999999999</v>
      </c>
      <c r="H21" s="79">
        <v>1015.43</v>
      </c>
      <c r="I21" s="12"/>
      <c r="J21" s="12"/>
      <c r="K21" s="12">
        <f t="shared" ref="K21:L36" si="1">C21+E21+G21</f>
        <v>72456.65456000001</v>
      </c>
      <c r="L21" s="12">
        <f t="shared" si="1"/>
        <v>66195.89</v>
      </c>
      <c r="M21" s="12"/>
      <c r="N21" s="12"/>
      <c r="O21" s="39"/>
      <c r="Q21" s="51">
        <f>K21-L21</f>
        <v>6260.7645600000105</v>
      </c>
    </row>
    <row r="22" spans="1:17" s="51" customFormat="1" ht="90" x14ac:dyDescent="0.25">
      <c r="A22" s="43"/>
      <c r="B22" s="9" t="s">
        <v>73</v>
      </c>
      <c r="C22" s="12">
        <v>26335.5</v>
      </c>
      <c r="D22" s="12">
        <v>26335.5</v>
      </c>
      <c r="E22" s="47">
        <v>44407.189659999996</v>
      </c>
      <c r="F22" s="80">
        <v>38844.959999999999</v>
      </c>
      <c r="G22" s="12">
        <v>1713.9648999999999</v>
      </c>
      <c r="H22" s="79">
        <v>1015.43</v>
      </c>
      <c r="I22" s="12"/>
      <c r="J22" s="12"/>
      <c r="K22" s="12">
        <f t="shared" si="1"/>
        <v>72456.65456000001</v>
      </c>
      <c r="L22" s="12">
        <f t="shared" si="1"/>
        <v>66195.89</v>
      </c>
      <c r="M22" s="12"/>
      <c r="N22" s="12"/>
      <c r="O22" s="39"/>
    </row>
    <row r="23" spans="1:17" s="51" customFormat="1" ht="101.25" x14ac:dyDescent="0.25">
      <c r="A23" s="43"/>
      <c r="B23" s="9" t="s">
        <v>74</v>
      </c>
      <c r="C23" s="12"/>
      <c r="D23" s="12"/>
      <c r="E23" s="12"/>
      <c r="F23" s="12"/>
      <c r="G23" s="12">
        <v>45341.801850000003</v>
      </c>
      <c r="H23" s="12">
        <v>45341.801850000003</v>
      </c>
      <c r="I23" s="12"/>
      <c r="J23" s="12"/>
      <c r="K23" s="12">
        <f>C23+E23+G23</f>
        <v>45341.801850000003</v>
      </c>
      <c r="L23" s="12">
        <f t="shared" si="1"/>
        <v>45341.801850000003</v>
      </c>
      <c r="M23" s="12"/>
      <c r="N23" s="12"/>
      <c r="O23" s="39"/>
    </row>
    <row r="24" spans="1:17" s="51" customFormat="1" ht="123.75" x14ac:dyDescent="0.25">
      <c r="A24" s="43"/>
      <c r="B24" s="9" t="s">
        <v>75</v>
      </c>
      <c r="C24" s="12"/>
      <c r="D24" s="12"/>
      <c r="E24" s="12"/>
      <c r="F24" s="12"/>
      <c r="G24" s="12">
        <v>45341.800999999999</v>
      </c>
      <c r="H24" s="12">
        <v>45341.800999999999</v>
      </c>
      <c r="I24" s="12"/>
      <c r="J24" s="12"/>
      <c r="K24" s="12">
        <f t="shared" ref="K24:L62" si="2">C24+E24+G24</f>
        <v>45341.800999999999</v>
      </c>
      <c r="L24" s="12">
        <f t="shared" si="1"/>
        <v>45341.800999999999</v>
      </c>
      <c r="M24" s="12"/>
      <c r="N24" s="12"/>
      <c r="O24" s="39"/>
    </row>
    <row r="25" spans="1:17" x14ac:dyDescent="0.25">
      <c r="A25" s="87" t="s">
        <v>76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9"/>
      <c r="O25" s="1"/>
    </row>
    <row r="26" spans="1:17" s="51" customFormat="1" ht="67.5" x14ac:dyDescent="0.25">
      <c r="A26" s="43"/>
      <c r="B26" s="9" t="s">
        <v>77</v>
      </c>
      <c r="C26" s="12"/>
      <c r="D26" s="12"/>
      <c r="E26" s="12"/>
      <c r="F26" s="12"/>
      <c r="G26" s="12"/>
      <c r="H26" s="12"/>
      <c r="I26" s="12"/>
      <c r="J26" s="12"/>
      <c r="K26" s="12">
        <f t="shared" si="2"/>
        <v>0</v>
      </c>
      <c r="L26" s="12">
        <f t="shared" si="1"/>
        <v>0</v>
      </c>
      <c r="M26" s="12"/>
      <c r="N26" s="12"/>
      <c r="O26" s="39"/>
    </row>
    <row r="27" spans="1:17" s="51" customFormat="1" ht="67.5" x14ac:dyDescent="0.25">
      <c r="A27" s="43"/>
      <c r="B27" s="9" t="s">
        <v>78</v>
      </c>
      <c r="C27" s="12"/>
      <c r="D27" s="12"/>
      <c r="E27" s="12"/>
      <c r="F27" s="12"/>
      <c r="G27" s="12"/>
      <c r="H27" s="12"/>
      <c r="I27" s="12"/>
      <c r="J27" s="12"/>
      <c r="K27" s="12">
        <f t="shared" si="2"/>
        <v>0</v>
      </c>
      <c r="L27" s="12">
        <f t="shared" si="1"/>
        <v>0</v>
      </c>
      <c r="M27" s="12"/>
      <c r="N27" s="12"/>
      <c r="O27" s="39"/>
    </row>
    <row r="28" spans="1:17" s="51" customFormat="1" ht="146.25" x14ac:dyDescent="0.25">
      <c r="A28" s="43"/>
      <c r="B28" s="9" t="s">
        <v>79</v>
      </c>
      <c r="C28" s="12"/>
      <c r="D28" s="12"/>
      <c r="E28" s="12"/>
      <c r="F28" s="12"/>
      <c r="G28" s="77">
        <v>1807.9</v>
      </c>
      <c r="H28" s="77">
        <v>1807.9</v>
      </c>
      <c r="I28" s="12"/>
      <c r="J28" s="12"/>
      <c r="K28" s="12">
        <f t="shared" si="2"/>
        <v>1807.9</v>
      </c>
      <c r="L28" s="12">
        <f t="shared" si="1"/>
        <v>1807.9</v>
      </c>
      <c r="M28" s="12"/>
      <c r="N28" s="12"/>
      <c r="O28" s="39"/>
    </row>
    <row r="29" spans="1:17" s="51" customFormat="1" ht="146.25" x14ac:dyDescent="0.25">
      <c r="A29" s="43"/>
      <c r="B29" s="9" t="s">
        <v>80</v>
      </c>
      <c r="C29" s="12"/>
      <c r="D29" s="12"/>
      <c r="E29" s="12"/>
      <c r="F29" s="12"/>
      <c r="G29" s="77">
        <v>1807.9</v>
      </c>
      <c r="H29" s="77">
        <v>1807.9</v>
      </c>
      <c r="I29" s="12"/>
      <c r="J29" s="12"/>
      <c r="K29" s="12">
        <f t="shared" si="2"/>
        <v>1807.9</v>
      </c>
      <c r="L29" s="12">
        <f t="shared" si="1"/>
        <v>1807.9</v>
      </c>
      <c r="M29" s="12"/>
      <c r="N29" s="12"/>
      <c r="O29" s="39"/>
    </row>
    <row r="30" spans="1:17" s="51" customFormat="1" ht="78.75" x14ac:dyDescent="0.25">
      <c r="A30" s="43"/>
      <c r="B30" s="9" t="s">
        <v>81</v>
      </c>
      <c r="C30" s="12"/>
      <c r="D30" s="12"/>
      <c r="E30" s="77">
        <v>4950</v>
      </c>
      <c r="F30" s="77">
        <v>4950</v>
      </c>
      <c r="G30" s="77">
        <v>550</v>
      </c>
      <c r="H30" s="77">
        <v>550</v>
      </c>
      <c r="I30" s="12"/>
      <c r="J30" s="12"/>
      <c r="K30" s="12">
        <f t="shared" si="2"/>
        <v>5500</v>
      </c>
      <c r="L30" s="12">
        <f t="shared" si="1"/>
        <v>5500</v>
      </c>
      <c r="M30" s="12"/>
      <c r="N30" s="12"/>
      <c r="O30" s="39"/>
    </row>
    <row r="31" spans="1:17" s="51" customFormat="1" ht="78.75" x14ac:dyDescent="0.25">
      <c r="A31" s="43"/>
      <c r="B31" s="9" t="s">
        <v>82</v>
      </c>
      <c r="C31" s="12"/>
      <c r="D31" s="12"/>
      <c r="E31" s="77">
        <v>4950</v>
      </c>
      <c r="F31" s="77">
        <v>4950</v>
      </c>
      <c r="G31" s="77">
        <v>550</v>
      </c>
      <c r="H31" s="77">
        <v>550</v>
      </c>
      <c r="I31" s="12"/>
      <c r="J31" s="12"/>
      <c r="K31" s="12">
        <f t="shared" si="2"/>
        <v>5500</v>
      </c>
      <c r="L31" s="12">
        <f t="shared" si="1"/>
        <v>5500</v>
      </c>
      <c r="M31" s="12"/>
      <c r="N31" s="12"/>
      <c r="O31" s="39"/>
    </row>
    <row r="32" spans="1:17" s="51" customFormat="1" ht="56.25" x14ac:dyDescent="0.25">
      <c r="A32" s="43"/>
      <c r="B32" s="9" t="s">
        <v>83</v>
      </c>
      <c r="C32" s="12"/>
      <c r="D32" s="12"/>
      <c r="E32" s="12"/>
      <c r="F32" s="12"/>
      <c r="G32" s="12">
        <v>88.8</v>
      </c>
      <c r="H32" s="12">
        <v>88.8</v>
      </c>
      <c r="I32" s="12"/>
      <c r="J32" s="12"/>
      <c r="K32" s="12">
        <f t="shared" si="2"/>
        <v>88.8</v>
      </c>
      <c r="L32" s="12">
        <f t="shared" si="1"/>
        <v>88.8</v>
      </c>
      <c r="M32" s="12"/>
      <c r="N32" s="12"/>
      <c r="O32" s="39"/>
    </row>
    <row r="33" spans="1:15" s="51" customFormat="1" ht="56.25" x14ac:dyDescent="0.25">
      <c r="A33" s="43"/>
      <c r="B33" s="9" t="s">
        <v>84</v>
      </c>
      <c r="C33" s="12"/>
      <c r="D33" s="12"/>
      <c r="E33" s="12"/>
      <c r="F33" s="12"/>
      <c r="G33" s="12">
        <v>88.8</v>
      </c>
      <c r="H33" s="12">
        <v>88.8</v>
      </c>
      <c r="I33" s="12"/>
      <c r="J33" s="12"/>
      <c r="K33" s="12">
        <f t="shared" si="2"/>
        <v>88.8</v>
      </c>
      <c r="L33" s="12">
        <f t="shared" si="1"/>
        <v>88.8</v>
      </c>
      <c r="M33" s="12"/>
      <c r="N33" s="12"/>
      <c r="O33" s="39"/>
    </row>
    <row r="34" spans="1:15" x14ac:dyDescent="0.25">
      <c r="A34" s="87" t="s">
        <v>85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</row>
    <row r="35" spans="1:15" s="51" customFormat="1" ht="180" x14ac:dyDescent="0.25">
      <c r="A35" s="43"/>
      <c r="B35" s="9" t="s">
        <v>86</v>
      </c>
      <c r="C35" s="12"/>
      <c r="D35" s="12"/>
      <c r="E35" s="12">
        <v>55530.5</v>
      </c>
      <c r="F35" s="12">
        <v>55530.5</v>
      </c>
      <c r="G35" s="12">
        <v>90087.401459999994</v>
      </c>
      <c r="H35" s="12">
        <v>90087.401459999994</v>
      </c>
      <c r="I35" s="12"/>
      <c r="J35" s="12"/>
      <c r="K35" s="12">
        <f>C35+E35+G35</f>
        <v>145617.90145999999</v>
      </c>
      <c r="L35" s="12">
        <f t="shared" si="1"/>
        <v>145617.90145999999</v>
      </c>
      <c r="M35" s="12"/>
      <c r="N35" s="12"/>
      <c r="O35" s="39"/>
    </row>
    <row r="36" spans="1:15" s="51" customFormat="1" ht="90" x14ac:dyDescent="0.25">
      <c r="A36" s="43"/>
      <c r="B36" s="9" t="s">
        <v>87</v>
      </c>
      <c r="C36" s="12"/>
      <c r="D36" s="12"/>
      <c r="E36" s="12">
        <v>35739.9</v>
      </c>
      <c r="F36" s="12">
        <v>35739.9</v>
      </c>
      <c r="G36" s="12">
        <v>14170.18636</v>
      </c>
      <c r="H36" s="12">
        <v>14170.18636</v>
      </c>
      <c r="I36" s="12"/>
      <c r="J36" s="12"/>
      <c r="K36" s="12">
        <f t="shared" si="2"/>
        <v>49910.086360000001</v>
      </c>
      <c r="L36" s="12">
        <f t="shared" si="1"/>
        <v>49910.086360000001</v>
      </c>
      <c r="M36" s="12"/>
      <c r="N36" s="12"/>
      <c r="O36" s="39"/>
    </row>
    <row r="37" spans="1:15" s="51" customFormat="1" ht="67.5" x14ac:dyDescent="0.25">
      <c r="A37" s="43"/>
      <c r="B37" s="9" t="s">
        <v>88</v>
      </c>
      <c r="C37" s="12"/>
      <c r="D37" s="12"/>
      <c r="E37" s="12">
        <v>13140.8</v>
      </c>
      <c r="F37" s="12">
        <v>13140.8</v>
      </c>
      <c r="G37" s="12">
        <v>42821.522409999998</v>
      </c>
      <c r="H37" s="12">
        <v>42821.522409999998</v>
      </c>
      <c r="I37" s="12"/>
      <c r="J37" s="12"/>
      <c r="K37" s="12">
        <f t="shared" si="2"/>
        <v>55962.322409999993</v>
      </c>
      <c r="L37" s="12">
        <f t="shared" si="2"/>
        <v>55962.322409999993</v>
      </c>
      <c r="M37" s="12"/>
      <c r="N37" s="12"/>
      <c r="O37" s="39"/>
    </row>
    <row r="38" spans="1:15" s="51" customFormat="1" ht="67.5" x14ac:dyDescent="0.25">
      <c r="A38" s="43"/>
      <c r="B38" s="9" t="s">
        <v>89</v>
      </c>
      <c r="C38" s="12"/>
      <c r="D38" s="12"/>
      <c r="E38" s="12">
        <v>6608.4</v>
      </c>
      <c r="F38" s="12">
        <v>6608.4</v>
      </c>
      <c r="G38" s="12">
        <v>33095.651290000002</v>
      </c>
      <c r="H38" s="12">
        <v>33095.651290000002</v>
      </c>
      <c r="I38" s="12"/>
      <c r="J38" s="12"/>
      <c r="K38" s="12">
        <f t="shared" si="2"/>
        <v>39704.051290000003</v>
      </c>
      <c r="L38" s="12">
        <f t="shared" si="2"/>
        <v>39704.051290000003</v>
      </c>
      <c r="M38" s="12"/>
      <c r="N38" s="12"/>
      <c r="O38" s="39"/>
    </row>
    <row r="39" spans="1:15" s="51" customFormat="1" ht="146.25" x14ac:dyDescent="0.25">
      <c r="A39" s="43"/>
      <c r="B39" s="9" t="s">
        <v>90</v>
      </c>
      <c r="C39" s="12"/>
      <c r="D39" s="12"/>
      <c r="E39" s="77">
        <v>41.4</v>
      </c>
      <c r="F39" s="77">
        <v>41.4</v>
      </c>
      <c r="G39" s="77">
        <v>4.1399999999999999E-2</v>
      </c>
      <c r="H39" s="77">
        <v>4.1399999999999999E-2</v>
      </c>
      <c r="I39" s="12"/>
      <c r="J39" s="12"/>
      <c r="K39" s="12">
        <f t="shared" si="2"/>
        <v>41.441400000000002</v>
      </c>
      <c r="L39" s="12">
        <f t="shared" si="2"/>
        <v>41.441400000000002</v>
      </c>
      <c r="M39" s="12"/>
      <c r="N39" s="12"/>
      <c r="O39" s="39"/>
    </row>
    <row r="40" spans="1:15" s="51" customFormat="1" ht="90" x14ac:dyDescent="0.25">
      <c r="A40" s="43"/>
      <c r="B40" s="9" t="s">
        <v>91</v>
      </c>
      <c r="C40" s="12"/>
      <c r="D40" s="12"/>
      <c r="E40" s="77">
        <v>340.2</v>
      </c>
      <c r="F40" s="77">
        <v>340.2</v>
      </c>
      <c r="G40" s="12"/>
      <c r="H40" s="12"/>
      <c r="I40" s="12"/>
      <c r="J40" s="12"/>
      <c r="K40" s="12">
        <f t="shared" si="2"/>
        <v>340.2</v>
      </c>
      <c r="L40" s="12">
        <f t="shared" si="2"/>
        <v>340.2</v>
      </c>
      <c r="M40" s="12"/>
      <c r="N40" s="12"/>
      <c r="O40" s="39"/>
    </row>
    <row r="41" spans="1:15" s="51" customFormat="1" ht="135" x14ac:dyDescent="0.25">
      <c r="A41" s="43"/>
      <c r="B41" s="9" t="s">
        <v>92</v>
      </c>
      <c r="C41" s="12"/>
      <c r="D41" s="12"/>
      <c r="E41" s="12"/>
      <c r="F41" s="12"/>
      <c r="G41" s="12"/>
      <c r="H41" s="12"/>
      <c r="I41" s="12"/>
      <c r="J41" s="12"/>
      <c r="K41" s="12">
        <f t="shared" si="2"/>
        <v>0</v>
      </c>
      <c r="L41" s="12">
        <f t="shared" si="2"/>
        <v>0</v>
      </c>
      <c r="M41" s="12"/>
      <c r="N41" s="12"/>
      <c r="O41" s="39"/>
    </row>
    <row r="42" spans="1:15" s="51" customFormat="1" ht="101.25" x14ac:dyDescent="0.25">
      <c r="A42" s="43"/>
      <c r="B42" s="9" t="s">
        <v>93</v>
      </c>
      <c r="C42" s="12"/>
      <c r="D42" s="12"/>
      <c r="E42" s="12"/>
      <c r="F42" s="12"/>
      <c r="G42" s="12"/>
      <c r="H42" s="12"/>
      <c r="I42" s="12"/>
      <c r="J42" s="12"/>
      <c r="K42" s="12">
        <f t="shared" si="2"/>
        <v>0</v>
      </c>
      <c r="L42" s="12">
        <f t="shared" si="2"/>
        <v>0</v>
      </c>
      <c r="M42" s="12"/>
      <c r="N42" s="12"/>
      <c r="O42" s="39"/>
    </row>
    <row r="43" spans="1:15" s="51" customFormat="1" ht="123.75" x14ac:dyDescent="0.25">
      <c r="A43" s="43"/>
      <c r="B43" s="9" t="s">
        <v>94</v>
      </c>
      <c r="C43" s="12"/>
      <c r="D43" s="12"/>
      <c r="E43" s="12"/>
      <c r="F43" s="12"/>
      <c r="G43" s="77">
        <v>340.2</v>
      </c>
      <c r="H43" s="77">
        <v>340.2</v>
      </c>
      <c r="I43" s="77"/>
      <c r="J43" s="77"/>
      <c r="K43" s="77">
        <f t="shared" si="2"/>
        <v>340.2</v>
      </c>
      <c r="L43" s="77">
        <v>340.2</v>
      </c>
      <c r="M43" s="12"/>
      <c r="N43" s="12"/>
      <c r="O43" s="39"/>
    </row>
    <row r="44" spans="1:15" s="51" customFormat="1" ht="67.5" x14ac:dyDescent="0.25">
      <c r="A44" s="43"/>
      <c r="B44" s="9" t="s">
        <v>95</v>
      </c>
      <c r="C44" s="78">
        <v>18077</v>
      </c>
      <c r="D44" s="78">
        <v>17649.349999999999</v>
      </c>
      <c r="E44" s="12"/>
      <c r="F44" s="12"/>
      <c r="G44" s="12"/>
      <c r="H44" s="12"/>
      <c r="I44" s="12"/>
      <c r="J44" s="12"/>
      <c r="K44" s="12">
        <f t="shared" si="2"/>
        <v>18077</v>
      </c>
      <c r="L44" s="12">
        <f t="shared" si="2"/>
        <v>17649.349999999999</v>
      </c>
      <c r="M44" s="12"/>
      <c r="N44" s="12"/>
      <c r="O44" s="39"/>
    </row>
    <row r="45" spans="1:15" s="51" customFormat="1" ht="101.25" x14ac:dyDescent="0.25">
      <c r="A45" s="43"/>
      <c r="B45" s="9" t="s">
        <v>96</v>
      </c>
      <c r="C45" s="12"/>
      <c r="D45" s="12"/>
      <c r="E45" s="12"/>
      <c r="F45" s="12"/>
      <c r="G45" s="12"/>
      <c r="H45" s="12"/>
      <c r="I45" s="12"/>
      <c r="J45" s="12"/>
      <c r="K45" s="12">
        <f t="shared" si="2"/>
        <v>0</v>
      </c>
      <c r="L45" s="12">
        <f t="shared" si="2"/>
        <v>0</v>
      </c>
      <c r="M45" s="12"/>
      <c r="N45" s="12"/>
      <c r="O45" s="39"/>
    </row>
    <row r="46" spans="1:15" s="51" customFormat="1" ht="123.75" x14ac:dyDescent="0.25">
      <c r="A46" s="43"/>
      <c r="B46" s="9" t="s">
        <v>97</v>
      </c>
      <c r="C46" s="12"/>
      <c r="D46" s="12"/>
      <c r="E46" s="12"/>
      <c r="F46" s="12"/>
      <c r="G46" s="12"/>
      <c r="H46" s="12"/>
      <c r="I46" s="12"/>
      <c r="J46" s="12"/>
      <c r="K46" s="12">
        <f t="shared" si="2"/>
        <v>0</v>
      </c>
      <c r="L46" s="12">
        <f t="shared" si="2"/>
        <v>0</v>
      </c>
      <c r="M46" s="12"/>
      <c r="N46" s="12"/>
      <c r="O46" s="39"/>
    </row>
    <row r="47" spans="1:15" s="51" customFormat="1" ht="180" x14ac:dyDescent="0.25">
      <c r="A47" s="43"/>
      <c r="B47" s="9" t="s">
        <v>98</v>
      </c>
      <c r="C47" s="78">
        <v>18077</v>
      </c>
      <c r="D47" s="78">
        <v>17649.349999999999</v>
      </c>
      <c r="E47" s="12"/>
      <c r="F47" s="12"/>
      <c r="G47" s="12"/>
      <c r="H47" s="12"/>
      <c r="I47" s="12"/>
      <c r="J47" s="12"/>
      <c r="K47" s="12">
        <f t="shared" si="2"/>
        <v>18077</v>
      </c>
      <c r="L47" s="12">
        <f t="shared" si="2"/>
        <v>17649.349999999999</v>
      </c>
      <c r="M47" s="12"/>
      <c r="N47" s="12"/>
      <c r="O47" s="39"/>
    </row>
    <row r="48" spans="1:15" s="51" customFormat="1" ht="101.25" x14ac:dyDescent="0.25">
      <c r="A48" s="43"/>
      <c r="B48" s="9" t="s">
        <v>99</v>
      </c>
      <c r="C48" s="12">
        <v>8802.66</v>
      </c>
      <c r="D48" s="12">
        <v>8802.66</v>
      </c>
      <c r="E48" s="12">
        <v>11268.24</v>
      </c>
      <c r="F48" s="12">
        <v>11268.24</v>
      </c>
      <c r="G48" s="12">
        <v>1458.7415599999999</v>
      </c>
      <c r="H48" s="12">
        <v>1458.7415599999999</v>
      </c>
      <c r="I48" s="12"/>
      <c r="J48" s="12"/>
      <c r="K48" s="12">
        <f t="shared" si="2"/>
        <v>21529.64156</v>
      </c>
      <c r="L48" s="12">
        <f t="shared" si="2"/>
        <v>21529.64156</v>
      </c>
      <c r="M48" s="12"/>
      <c r="N48" s="12"/>
      <c r="O48" s="39"/>
    </row>
    <row r="49" spans="1:19" s="51" customFormat="1" ht="101.25" x14ac:dyDescent="0.25">
      <c r="A49" s="43"/>
      <c r="B49" s="9" t="s">
        <v>100</v>
      </c>
      <c r="C49" s="12">
        <v>8802.66</v>
      </c>
      <c r="D49" s="12">
        <v>8802.66</v>
      </c>
      <c r="E49" s="12">
        <v>11268.24</v>
      </c>
      <c r="F49" s="12">
        <v>11268.24</v>
      </c>
      <c r="G49" s="12">
        <v>831.80499999999995</v>
      </c>
      <c r="H49" s="12">
        <v>831.80499999999995</v>
      </c>
      <c r="I49" s="12"/>
      <c r="J49" s="12"/>
      <c r="K49" s="12">
        <f t="shared" si="2"/>
        <v>20902.705000000002</v>
      </c>
      <c r="L49" s="12">
        <f t="shared" si="2"/>
        <v>20902.705000000002</v>
      </c>
      <c r="M49" s="12"/>
      <c r="N49" s="12"/>
      <c r="O49" s="39"/>
    </row>
    <row r="50" spans="1:19" s="51" customFormat="1" ht="112.5" x14ac:dyDescent="0.25">
      <c r="A50" s="43"/>
      <c r="B50" s="9" t="s">
        <v>101</v>
      </c>
      <c r="C50" s="12"/>
      <c r="D50" s="12"/>
      <c r="E50" s="12"/>
      <c r="F50" s="12"/>
      <c r="G50" s="12">
        <v>370.14706000000001</v>
      </c>
      <c r="H50" s="12">
        <v>370.14706000000001</v>
      </c>
      <c r="I50" s="12"/>
      <c r="J50" s="12"/>
      <c r="K50" s="12">
        <f t="shared" si="2"/>
        <v>370.14706000000001</v>
      </c>
      <c r="L50" s="12">
        <f t="shared" si="2"/>
        <v>370.14706000000001</v>
      </c>
      <c r="M50" s="12"/>
      <c r="N50" s="12"/>
      <c r="O50" s="39"/>
    </row>
    <row r="51" spans="1:19" s="51" customFormat="1" ht="135" x14ac:dyDescent="0.25">
      <c r="A51" s="43"/>
      <c r="B51" s="9" t="s">
        <v>102</v>
      </c>
      <c r="C51" s="12"/>
      <c r="D51" s="12"/>
      <c r="E51" s="12"/>
      <c r="F51" s="12"/>
      <c r="G51" s="12">
        <v>256.78500000000003</v>
      </c>
      <c r="H51" s="12">
        <v>256.78500000000003</v>
      </c>
      <c r="I51" s="12"/>
      <c r="J51" s="12"/>
      <c r="K51" s="12">
        <f t="shared" si="2"/>
        <v>256.78500000000003</v>
      </c>
      <c r="L51" s="12">
        <f t="shared" si="2"/>
        <v>256.78500000000003</v>
      </c>
      <c r="M51" s="12"/>
      <c r="N51" s="12"/>
      <c r="O51" s="39"/>
    </row>
    <row r="52" spans="1:19" s="51" customFormat="1" ht="180" x14ac:dyDescent="0.25">
      <c r="A52" s="43"/>
      <c r="B52" s="9" t="s">
        <v>103</v>
      </c>
      <c r="C52" s="12"/>
      <c r="D52" s="12"/>
      <c r="E52" s="12"/>
      <c r="F52" s="12"/>
      <c r="G52" s="12">
        <v>30</v>
      </c>
      <c r="H52" s="12">
        <v>30</v>
      </c>
      <c r="I52" s="12"/>
      <c r="J52" s="12"/>
      <c r="K52" s="12">
        <f t="shared" si="2"/>
        <v>30</v>
      </c>
      <c r="L52" s="12">
        <f t="shared" si="2"/>
        <v>30</v>
      </c>
      <c r="M52" s="12"/>
      <c r="N52" s="12"/>
      <c r="O52" s="39"/>
    </row>
    <row r="53" spans="1:19" s="51" customFormat="1" ht="90" x14ac:dyDescent="0.25">
      <c r="A53" s="43"/>
      <c r="B53" s="9" t="s">
        <v>104</v>
      </c>
      <c r="C53" s="12"/>
      <c r="D53" s="12"/>
      <c r="E53" s="12"/>
      <c r="F53" s="12"/>
      <c r="G53" s="77">
        <v>30</v>
      </c>
      <c r="H53" s="77">
        <v>30</v>
      </c>
      <c r="I53" s="12"/>
      <c r="J53" s="12"/>
      <c r="K53" s="12">
        <f t="shared" si="2"/>
        <v>30</v>
      </c>
      <c r="L53" s="12">
        <f t="shared" si="2"/>
        <v>30</v>
      </c>
      <c r="M53" s="12"/>
      <c r="N53" s="12"/>
      <c r="O53" s="39"/>
    </row>
    <row r="54" spans="1:19" s="51" customFormat="1" ht="90" x14ac:dyDescent="0.25">
      <c r="A54" s="43"/>
      <c r="B54" s="9" t="s">
        <v>105</v>
      </c>
      <c r="C54" s="12"/>
      <c r="D54" s="12"/>
      <c r="E54" s="12"/>
      <c r="F54" s="12"/>
      <c r="G54" s="12"/>
      <c r="H54" s="12"/>
      <c r="I54" s="12"/>
      <c r="J54" s="12"/>
      <c r="K54" s="12">
        <f t="shared" si="2"/>
        <v>0</v>
      </c>
      <c r="L54" s="12">
        <f t="shared" si="2"/>
        <v>0</v>
      </c>
      <c r="M54" s="12"/>
      <c r="N54" s="12"/>
      <c r="O54" s="39"/>
    </row>
    <row r="55" spans="1:19" s="51" customFormat="1" ht="146.25" x14ac:dyDescent="0.25">
      <c r="A55" s="43"/>
      <c r="B55" s="9" t="s">
        <v>106</v>
      </c>
      <c r="C55" s="12"/>
      <c r="D55" s="12"/>
      <c r="E55" s="12"/>
      <c r="F55" s="12"/>
      <c r="G55" s="12"/>
      <c r="H55" s="12"/>
      <c r="I55" s="12"/>
      <c r="J55" s="12"/>
      <c r="K55" s="12">
        <f t="shared" si="2"/>
        <v>0</v>
      </c>
      <c r="L55" s="12">
        <f t="shared" si="2"/>
        <v>0</v>
      </c>
      <c r="M55" s="12"/>
      <c r="N55" s="12"/>
      <c r="O55" s="39"/>
    </row>
    <row r="56" spans="1:19" ht="30.75" customHeight="1" x14ac:dyDescent="0.25">
      <c r="A56" s="92" t="s">
        <v>568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4"/>
      <c r="O56" s="1"/>
    </row>
    <row r="57" spans="1:19" s="51" customFormat="1" ht="146.25" x14ac:dyDescent="0.25">
      <c r="A57" s="43"/>
      <c r="B57" s="9" t="s">
        <v>569</v>
      </c>
      <c r="C57" s="12">
        <v>1929.711</v>
      </c>
      <c r="D57" s="77">
        <v>1929.711</v>
      </c>
      <c r="E57" s="77">
        <v>59.683</v>
      </c>
      <c r="F57" s="12">
        <v>59.683</v>
      </c>
      <c r="G57" s="12">
        <v>100</v>
      </c>
      <c r="H57" s="12">
        <v>100</v>
      </c>
      <c r="I57" s="12"/>
      <c r="J57" s="12"/>
      <c r="K57" s="12">
        <f>C57+E57+G57</f>
        <v>2089.3940000000002</v>
      </c>
      <c r="L57" s="12">
        <f>D57+F57+H57</f>
        <v>2089.3940000000002</v>
      </c>
      <c r="M57" s="12"/>
      <c r="N57" s="12"/>
      <c r="O57" s="39"/>
    </row>
    <row r="58" spans="1:19" s="51" customFormat="1" ht="56.25" x14ac:dyDescent="0.25">
      <c r="A58" s="64"/>
      <c r="B58" s="9" t="s">
        <v>482</v>
      </c>
      <c r="C58" s="12"/>
      <c r="D58" s="12"/>
      <c r="E58" s="12"/>
      <c r="F58" s="12"/>
      <c r="G58" s="12"/>
      <c r="H58" s="12"/>
      <c r="I58" s="12"/>
      <c r="J58" s="12"/>
      <c r="K58" s="12">
        <f t="shared" ref="K58:L60" si="3">C58+E58+G58</f>
        <v>0</v>
      </c>
      <c r="L58" s="12">
        <f t="shared" si="3"/>
        <v>0</v>
      </c>
      <c r="M58" s="12"/>
      <c r="N58" s="12"/>
      <c r="O58" s="39"/>
    </row>
    <row r="59" spans="1:19" s="51" customFormat="1" ht="22.5" x14ac:dyDescent="0.25">
      <c r="A59" s="64"/>
      <c r="B59" s="9" t="s">
        <v>570</v>
      </c>
      <c r="C59" s="12"/>
      <c r="D59" s="12"/>
      <c r="E59" s="12"/>
      <c r="F59" s="12"/>
      <c r="G59" s="12"/>
      <c r="H59" s="12"/>
      <c r="I59" s="12"/>
      <c r="J59" s="12"/>
      <c r="K59" s="12">
        <f t="shared" si="3"/>
        <v>0</v>
      </c>
      <c r="L59" s="12">
        <f t="shared" si="3"/>
        <v>0</v>
      </c>
      <c r="M59" s="12"/>
      <c r="N59" s="12"/>
      <c r="O59" s="39"/>
    </row>
    <row r="60" spans="1:19" s="51" customFormat="1" ht="22.5" x14ac:dyDescent="0.25">
      <c r="A60" s="64"/>
      <c r="B60" s="9" t="s">
        <v>264</v>
      </c>
      <c r="C60" s="12"/>
      <c r="D60" s="12"/>
      <c r="E60" s="12"/>
      <c r="F60" s="12"/>
      <c r="G60" s="77">
        <v>100</v>
      </c>
      <c r="H60" s="77">
        <v>100</v>
      </c>
      <c r="I60" s="12"/>
      <c r="J60" s="12"/>
      <c r="K60" s="12">
        <f t="shared" si="3"/>
        <v>100</v>
      </c>
      <c r="L60" s="12">
        <f t="shared" si="3"/>
        <v>100</v>
      </c>
      <c r="M60" s="12"/>
      <c r="N60" s="12"/>
      <c r="O60" s="39"/>
    </row>
    <row r="61" spans="1:19" s="51" customFormat="1" ht="112.5" x14ac:dyDescent="0.25">
      <c r="A61" s="64"/>
      <c r="B61" s="9" t="s">
        <v>597</v>
      </c>
      <c r="C61" s="12">
        <v>1929.711</v>
      </c>
      <c r="D61" s="77">
        <v>1929.711</v>
      </c>
      <c r="E61" s="77">
        <v>59.683</v>
      </c>
      <c r="F61" s="12">
        <v>59.683</v>
      </c>
      <c r="G61" s="12"/>
      <c r="H61" s="12"/>
      <c r="I61" s="12"/>
      <c r="J61" s="12"/>
      <c r="K61" s="12">
        <f>C61+E61+G61+I61</f>
        <v>1989.394</v>
      </c>
      <c r="L61" s="12">
        <f>D61+F61+H61+J61</f>
        <v>1989.394</v>
      </c>
      <c r="M61" s="12"/>
      <c r="N61" s="12"/>
      <c r="O61" s="39"/>
      <c r="S61" s="81"/>
    </row>
    <row r="62" spans="1:19" s="40" customFormat="1" x14ac:dyDescent="0.25">
      <c r="A62" s="66"/>
      <c r="B62" s="44" t="s">
        <v>18</v>
      </c>
      <c r="C62" s="41">
        <f>C14+C16+C21+C23+C26+C28+C30+C32+C35+C40+C44+C48+C52+C54+C57</f>
        <v>65138.286720000011</v>
      </c>
      <c r="D62" s="41">
        <f>D14+D16+D21+D23+D26+D28+D30+D32+D35+D40+D44+D48+D52+D54+D57</f>
        <v>64689.51</v>
      </c>
      <c r="E62" s="41">
        <f t="shared" ref="E62:J62" si="4">E14+E16+E21+E23+E26+E28+E30+E32+E35+E40+E44+E48+E52+E54+E57</f>
        <v>118611.77744000001</v>
      </c>
      <c r="F62" s="41">
        <f t="shared" si="4"/>
        <v>113048.88991000001</v>
      </c>
      <c r="G62" s="41">
        <f t="shared" si="4"/>
        <v>148038.41618999999</v>
      </c>
      <c r="H62" s="41">
        <f t="shared" si="4"/>
        <v>147339.88128999999</v>
      </c>
      <c r="I62" s="41">
        <f t="shared" si="4"/>
        <v>0</v>
      </c>
      <c r="J62" s="41">
        <f t="shared" si="4"/>
        <v>0</v>
      </c>
      <c r="K62" s="41">
        <f t="shared" si="2"/>
        <v>331788.48034999997</v>
      </c>
      <c r="L62" s="63">
        <f t="shared" si="2"/>
        <v>325078.28119999997</v>
      </c>
      <c r="M62" s="32"/>
      <c r="N62" s="32"/>
      <c r="O62" s="18"/>
    </row>
    <row r="63" spans="1:19" ht="27.75" customHeight="1" x14ac:dyDescent="0.25">
      <c r="A63" s="95" t="s">
        <v>107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9"/>
      <c r="O63" s="1"/>
    </row>
    <row r="64" spans="1:19" ht="29.25" customHeight="1" x14ac:dyDescent="0.25">
      <c r="A64" s="87" t="s">
        <v>108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9"/>
      <c r="O64" s="1"/>
    </row>
    <row r="65" spans="1:15" s="51" customFormat="1" ht="67.5" x14ac:dyDescent="0.25">
      <c r="A65" s="43"/>
      <c r="B65" s="71" t="s">
        <v>109</v>
      </c>
      <c r="C65" s="72"/>
      <c r="D65" s="72"/>
      <c r="E65" s="72">
        <v>35739.9</v>
      </c>
      <c r="F65" s="72">
        <v>35739.9</v>
      </c>
      <c r="G65" s="72">
        <v>14170.18636</v>
      </c>
      <c r="H65" s="72">
        <v>14170.18636</v>
      </c>
      <c r="I65" s="72"/>
      <c r="J65" s="72"/>
      <c r="K65" s="72">
        <f t="shared" ref="K65:L114" si="5">C65+E65+G65</f>
        <v>49910.086360000001</v>
      </c>
      <c r="L65" s="72">
        <f t="shared" si="5"/>
        <v>49910.086360000001</v>
      </c>
      <c r="M65" s="72"/>
      <c r="N65" s="72"/>
      <c r="O65" s="39"/>
    </row>
    <row r="66" spans="1:15" s="51" customFormat="1" ht="67.5" x14ac:dyDescent="0.25">
      <c r="A66" s="43"/>
      <c r="B66" s="71" t="s">
        <v>608</v>
      </c>
      <c r="C66" s="72"/>
      <c r="D66" s="72"/>
      <c r="E66" s="72"/>
      <c r="F66" s="72"/>
      <c r="G66" s="72">
        <v>14170.18636</v>
      </c>
      <c r="H66" s="72">
        <v>14170.18636</v>
      </c>
      <c r="I66" s="72"/>
      <c r="J66" s="72"/>
      <c r="K66" s="72">
        <f t="shared" si="5"/>
        <v>14170.18636</v>
      </c>
      <c r="L66" s="72">
        <f t="shared" si="5"/>
        <v>14170.18636</v>
      </c>
      <c r="M66" s="72"/>
      <c r="N66" s="72"/>
      <c r="O66" s="39"/>
    </row>
    <row r="67" spans="1:15" s="51" customFormat="1" ht="90" x14ac:dyDescent="0.25">
      <c r="A67" s="43"/>
      <c r="B67" s="71" t="s">
        <v>609</v>
      </c>
      <c r="C67" s="72"/>
      <c r="D67" s="72"/>
      <c r="E67" s="72">
        <v>35739.9</v>
      </c>
      <c r="F67" s="72">
        <v>35739.9</v>
      </c>
      <c r="G67" s="72"/>
      <c r="H67" s="72"/>
      <c r="I67" s="72"/>
      <c r="J67" s="72"/>
      <c r="K67" s="72">
        <f t="shared" si="5"/>
        <v>35739.9</v>
      </c>
      <c r="L67" s="72">
        <f t="shared" si="5"/>
        <v>35739.9</v>
      </c>
      <c r="M67" s="72"/>
      <c r="N67" s="72"/>
      <c r="O67" s="39"/>
    </row>
    <row r="68" spans="1:15" s="51" customFormat="1" ht="56.25" x14ac:dyDescent="0.25">
      <c r="A68" s="43"/>
      <c r="B68" s="71" t="s">
        <v>110</v>
      </c>
      <c r="C68" s="72"/>
      <c r="D68" s="72"/>
      <c r="E68" s="72">
        <v>13140.8</v>
      </c>
      <c r="F68" s="72">
        <v>13140.8</v>
      </c>
      <c r="G68" s="72">
        <v>42821.522409999998</v>
      </c>
      <c r="H68" s="72">
        <v>42821.522409999998</v>
      </c>
      <c r="I68" s="72"/>
      <c r="J68" s="72"/>
      <c r="K68" s="72">
        <f t="shared" si="5"/>
        <v>55962.322409999993</v>
      </c>
      <c r="L68" s="72">
        <f t="shared" si="5"/>
        <v>55962.322409999993</v>
      </c>
      <c r="M68" s="72"/>
      <c r="N68" s="72"/>
      <c r="O68" s="39"/>
    </row>
    <row r="69" spans="1:15" s="51" customFormat="1" ht="45" x14ac:dyDescent="0.25">
      <c r="A69" s="43"/>
      <c r="B69" s="71" t="s">
        <v>571</v>
      </c>
      <c r="C69" s="72"/>
      <c r="D69" s="72"/>
      <c r="E69" s="72"/>
      <c r="F69" s="72"/>
      <c r="G69" s="72">
        <v>42821.522409999998</v>
      </c>
      <c r="H69" s="72">
        <v>42821.522409999998</v>
      </c>
      <c r="I69" s="72"/>
      <c r="J69" s="72"/>
      <c r="K69" s="72">
        <f t="shared" si="5"/>
        <v>42821.522409999998</v>
      </c>
      <c r="L69" s="72">
        <f t="shared" si="5"/>
        <v>42821.522409999998</v>
      </c>
      <c r="M69" s="72"/>
      <c r="N69" s="72"/>
      <c r="O69" s="39"/>
    </row>
    <row r="70" spans="1:15" s="51" customFormat="1" ht="112.5" x14ac:dyDescent="0.25">
      <c r="A70" s="43"/>
      <c r="B70" s="71" t="s">
        <v>251</v>
      </c>
      <c r="C70" s="72"/>
      <c r="D70" s="72"/>
      <c r="E70" s="72">
        <v>13140.8</v>
      </c>
      <c r="F70" s="72">
        <v>13140.8</v>
      </c>
      <c r="G70" s="72"/>
      <c r="H70" s="72"/>
      <c r="I70" s="72"/>
      <c r="J70" s="72"/>
      <c r="K70" s="72">
        <f t="shared" si="5"/>
        <v>13140.8</v>
      </c>
      <c r="L70" s="72">
        <f t="shared" si="5"/>
        <v>13140.8</v>
      </c>
      <c r="M70" s="72"/>
      <c r="N70" s="72"/>
      <c r="O70" s="39"/>
    </row>
    <row r="71" spans="1:15" s="51" customFormat="1" ht="56.25" x14ac:dyDescent="0.25">
      <c r="A71" s="43"/>
      <c r="B71" s="71" t="s">
        <v>111</v>
      </c>
      <c r="C71" s="72"/>
      <c r="D71" s="72"/>
      <c r="E71" s="72">
        <v>6608.4</v>
      </c>
      <c r="F71" s="72">
        <v>6608.4</v>
      </c>
      <c r="G71" s="72">
        <v>33095.651290000002</v>
      </c>
      <c r="H71" s="72">
        <v>33095.651290000002</v>
      </c>
      <c r="I71" s="72"/>
      <c r="J71" s="72"/>
      <c r="K71" s="72">
        <f t="shared" si="5"/>
        <v>39704.051290000003</v>
      </c>
      <c r="L71" s="72">
        <f t="shared" si="5"/>
        <v>39704.051290000003</v>
      </c>
      <c r="M71" s="72"/>
      <c r="N71" s="72"/>
      <c r="O71" s="39"/>
    </row>
    <row r="72" spans="1:15" s="51" customFormat="1" ht="67.5" x14ac:dyDescent="0.25">
      <c r="A72" s="43"/>
      <c r="B72" s="71" t="s">
        <v>112</v>
      </c>
      <c r="C72" s="72"/>
      <c r="D72" s="72"/>
      <c r="E72" s="72"/>
      <c r="F72" s="72"/>
      <c r="G72" s="74">
        <v>24507.11823</v>
      </c>
      <c r="H72" s="74">
        <v>24507.11823</v>
      </c>
      <c r="I72" s="72"/>
      <c r="J72" s="72"/>
      <c r="K72" s="72">
        <f t="shared" si="5"/>
        <v>24507.11823</v>
      </c>
      <c r="L72" s="72">
        <f t="shared" si="5"/>
        <v>24507.11823</v>
      </c>
      <c r="M72" s="72"/>
      <c r="N72" s="72"/>
      <c r="O72" s="39"/>
    </row>
    <row r="73" spans="1:15" s="51" customFormat="1" ht="78.75" x14ac:dyDescent="0.25">
      <c r="A73" s="43"/>
      <c r="B73" s="9" t="s">
        <v>113</v>
      </c>
      <c r="C73" s="12"/>
      <c r="D73" s="12"/>
      <c r="E73" s="12"/>
      <c r="F73" s="12"/>
      <c r="G73" s="77">
        <v>576.53305999999998</v>
      </c>
      <c r="H73" s="77">
        <v>576.53305999999998</v>
      </c>
      <c r="I73" s="12"/>
      <c r="J73" s="12"/>
      <c r="K73" s="12">
        <f t="shared" si="5"/>
        <v>576.53305999999998</v>
      </c>
      <c r="L73" s="12">
        <f t="shared" si="5"/>
        <v>576.53305999999998</v>
      </c>
      <c r="M73" s="12"/>
      <c r="N73" s="12"/>
      <c r="O73" s="39"/>
    </row>
    <row r="74" spans="1:15" s="51" customFormat="1" ht="78.75" x14ac:dyDescent="0.25">
      <c r="A74" s="43"/>
      <c r="B74" s="71" t="s">
        <v>572</v>
      </c>
      <c r="C74" s="72"/>
      <c r="D74" s="72"/>
      <c r="E74" s="72">
        <v>6608.4</v>
      </c>
      <c r="F74" s="72">
        <v>6608.4</v>
      </c>
      <c r="G74" s="74">
        <v>8012</v>
      </c>
      <c r="H74" s="74">
        <v>8012</v>
      </c>
      <c r="I74" s="72"/>
      <c r="J74" s="72"/>
      <c r="K74" s="72">
        <f t="shared" si="5"/>
        <v>14620.4</v>
      </c>
      <c r="L74" s="72">
        <f t="shared" si="5"/>
        <v>14620.4</v>
      </c>
      <c r="M74" s="72"/>
      <c r="N74" s="72"/>
      <c r="O74" s="39"/>
    </row>
    <row r="75" spans="1:15" s="51" customFormat="1" ht="123.75" x14ac:dyDescent="0.25">
      <c r="A75" s="43"/>
      <c r="B75" s="9" t="s">
        <v>114</v>
      </c>
      <c r="C75" s="12"/>
      <c r="D75" s="12"/>
      <c r="E75" s="77">
        <v>41.4</v>
      </c>
      <c r="F75" s="77">
        <v>41.4</v>
      </c>
      <c r="G75" s="77">
        <v>4.1399999999999999E-2</v>
      </c>
      <c r="H75" s="77">
        <v>4.1399999999999999E-2</v>
      </c>
      <c r="I75" s="12"/>
      <c r="J75" s="12"/>
      <c r="K75" s="12">
        <f t="shared" si="5"/>
        <v>41.441400000000002</v>
      </c>
      <c r="L75" s="12">
        <f t="shared" si="5"/>
        <v>41.441400000000002</v>
      </c>
      <c r="M75" s="12"/>
      <c r="N75" s="12"/>
      <c r="O75" s="39"/>
    </row>
    <row r="76" spans="1:15" s="51" customFormat="1" ht="78.75" x14ac:dyDescent="0.25">
      <c r="A76" s="43"/>
      <c r="B76" s="9" t="s">
        <v>115</v>
      </c>
      <c r="C76" s="12"/>
      <c r="D76" s="12"/>
      <c r="E76" s="12"/>
      <c r="F76" s="12"/>
      <c r="G76" s="12"/>
      <c r="H76" s="12"/>
      <c r="I76" s="12"/>
      <c r="J76" s="12"/>
      <c r="K76" s="12">
        <f t="shared" si="5"/>
        <v>0</v>
      </c>
      <c r="L76" s="12">
        <f t="shared" si="5"/>
        <v>0</v>
      </c>
      <c r="M76" s="12"/>
      <c r="N76" s="12"/>
      <c r="O76" s="39"/>
    </row>
    <row r="77" spans="1:15" s="51" customFormat="1" ht="45" x14ac:dyDescent="0.25">
      <c r="A77" s="43"/>
      <c r="B77" s="9" t="s">
        <v>598</v>
      </c>
      <c r="C77" s="12"/>
      <c r="D77" s="12"/>
      <c r="E77" s="12">
        <v>41.4</v>
      </c>
      <c r="F77" s="77">
        <v>41.4</v>
      </c>
      <c r="G77" s="77">
        <v>4.1399999999999999E-2</v>
      </c>
      <c r="H77" s="12">
        <v>4.1399999999999999E-2</v>
      </c>
      <c r="I77" s="12"/>
      <c r="J77" s="12"/>
      <c r="K77" s="12">
        <f>E77+G77</f>
        <v>41.441400000000002</v>
      </c>
      <c r="L77" s="12">
        <f>F77+H77</f>
        <v>41.441400000000002</v>
      </c>
      <c r="M77" s="12"/>
      <c r="N77" s="12"/>
      <c r="O77" s="39"/>
    </row>
    <row r="78" spans="1:15" x14ac:dyDescent="0.25">
      <c r="A78" s="87" t="s">
        <v>116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9"/>
      <c r="O78" s="1"/>
    </row>
    <row r="79" spans="1:15" s="51" customFormat="1" ht="123.75" x14ac:dyDescent="0.25">
      <c r="A79" s="43"/>
      <c r="B79" s="9" t="s">
        <v>117</v>
      </c>
      <c r="C79" s="12"/>
      <c r="D79" s="12"/>
      <c r="E79" s="12"/>
      <c r="F79" s="12"/>
      <c r="G79" s="12"/>
      <c r="H79" s="12"/>
      <c r="I79" s="12"/>
      <c r="J79" s="12"/>
      <c r="K79" s="12">
        <f t="shared" si="5"/>
        <v>0</v>
      </c>
      <c r="L79" s="12">
        <f t="shared" si="5"/>
        <v>0</v>
      </c>
      <c r="M79" s="12"/>
      <c r="N79" s="12"/>
      <c r="O79" s="39"/>
    </row>
    <row r="80" spans="1:15" s="51" customFormat="1" ht="90" x14ac:dyDescent="0.25">
      <c r="A80" s="43"/>
      <c r="B80" s="9" t="s">
        <v>118</v>
      </c>
      <c r="C80" s="12"/>
      <c r="D80" s="12"/>
      <c r="E80" s="12"/>
      <c r="F80" s="12"/>
      <c r="G80" s="12"/>
      <c r="H80" s="12"/>
      <c r="I80" s="12"/>
      <c r="J80" s="12"/>
      <c r="K80" s="12">
        <f t="shared" si="5"/>
        <v>0</v>
      </c>
      <c r="L80" s="12">
        <f t="shared" si="5"/>
        <v>0</v>
      </c>
      <c r="M80" s="12"/>
      <c r="N80" s="12"/>
      <c r="O80" s="39"/>
    </row>
    <row r="81" spans="1:15" s="51" customFormat="1" ht="78.75" x14ac:dyDescent="0.25">
      <c r="A81" s="43"/>
      <c r="B81" s="9" t="s">
        <v>119</v>
      </c>
      <c r="C81" s="12"/>
      <c r="D81" s="12"/>
      <c r="E81" s="12"/>
      <c r="F81" s="12"/>
      <c r="G81" s="12"/>
      <c r="H81" s="12"/>
      <c r="I81" s="12"/>
      <c r="J81" s="12"/>
      <c r="K81" s="12">
        <f t="shared" si="5"/>
        <v>0</v>
      </c>
      <c r="L81" s="12">
        <f t="shared" si="5"/>
        <v>0</v>
      </c>
      <c r="M81" s="12"/>
      <c r="N81" s="12"/>
      <c r="O81" s="39"/>
    </row>
    <row r="82" spans="1:15" s="51" customFormat="1" ht="112.5" x14ac:dyDescent="0.25">
      <c r="A82" s="43"/>
      <c r="B82" s="9" t="s">
        <v>120</v>
      </c>
      <c r="C82" s="12"/>
      <c r="D82" s="12"/>
      <c r="E82" s="77">
        <v>340.2</v>
      </c>
      <c r="F82" s="12">
        <v>340.2</v>
      </c>
      <c r="G82" s="12"/>
      <c r="H82" s="12"/>
      <c r="I82" s="12"/>
      <c r="J82" s="12"/>
      <c r="K82" s="12">
        <f t="shared" si="5"/>
        <v>340.2</v>
      </c>
      <c r="L82" s="12">
        <f t="shared" si="5"/>
        <v>340.2</v>
      </c>
      <c r="M82" s="12"/>
      <c r="N82" s="12"/>
      <c r="O82" s="39"/>
    </row>
    <row r="83" spans="1:15" s="51" customFormat="1" ht="135" x14ac:dyDescent="0.25">
      <c r="A83" s="43"/>
      <c r="B83" s="9" t="s">
        <v>121</v>
      </c>
      <c r="C83" s="12"/>
      <c r="D83" s="12"/>
      <c r="E83" s="77">
        <v>340.2</v>
      </c>
      <c r="F83" s="12"/>
      <c r="G83" s="12"/>
      <c r="H83" s="12"/>
      <c r="I83" s="12"/>
      <c r="J83" s="12"/>
      <c r="K83" s="12">
        <f t="shared" si="5"/>
        <v>340.2</v>
      </c>
      <c r="L83" s="12">
        <f t="shared" si="5"/>
        <v>0</v>
      </c>
      <c r="M83" s="12"/>
      <c r="N83" s="12"/>
      <c r="O83" s="39"/>
    </row>
    <row r="84" spans="1:15" x14ac:dyDescent="0.25">
      <c r="A84" s="87" t="s">
        <v>122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9"/>
      <c r="O84" s="1"/>
    </row>
    <row r="85" spans="1:15" s="51" customFormat="1" ht="78.75" x14ac:dyDescent="0.25">
      <c r="A85" s="43"/>
      <c r="B85" s="9" t="s">
        <v>123</v>
      </c>
      <c r="C85" s="12"/>
      <c r="D85" s="12"/>
      <c r="E85" s="12"/>
      <c r="F85" s="12"/>
      <c r="G85" s="12"/>
      <c r="H85" s="12"/>
      <c r="I85" s="12"/>
      <c r="J85" s="12"/>
      <c r="K85" s="12">
        <f t="shared" si="5"/>
        <v>0</v>
      </c>
      <c r="L85" s="12">
        <f t="shared" si="5"/>
        <v>0</v>
      </c>
      <c r="M85" s="12"/>
      <c r="N85" s="12"/>
      <c r="O85" s="39"/>
    </row>
    <row r="86" spans="1:15" s="51" customFormat="1" ht="112.5" x14ac:dyDescent="0.25">
      <c r="A86" s="43"/>
      <c r="B86" s="9" t="s">
        <v>124</v>
      </c>
      <c r="C86" s="12"/>
      <c r="D86" s="12"/>
      <c r="E86" s="12"/>
      <c r="F86" s="12"/>
      <c r="G86" s="12"/>
      <c r="H86" s="12"/>
      <c r="I86" s="12"/>
      <c r="J86" s="12"/>
      <c r="K86" s="12">
        <f t="shared" si="5"/>
        <v>0</v>
      </c>
      <c r="L86" s="12">
        <f t="shared" si="5"/>
        <v>0</v>
      </c>
      <c r="M86" s="12"/>
      <c r="N86" s="12"/>
      <c r="O86" s="39"/>
    </row>
    <row r="87" spans="1:15" s="51" customFormat="1" ht="112.5" x14ac:dyDescent="0.25">
      <c r="A87" s="43"/>
      <c r="B87" s="9" t="s">
        <v>125</v>
      </c>
      <c r="C87" s="12"/>
      <c r="D87" s="12"/>
      <c r="E87" s="12"/>
      <c r="F87" s="12"/>
      <c r="G87" s="12"/>
      <c r="H87" s="12"/>
      <c r="I87" s="12"/>
      <c r="J87" s="12"/>
      <c r="K87" s="12">
        <f t="shared" si="5"/>
        <v>0</v>
      </c>
      <c r="L87" s="12">
        <f t="shared" si="5"/>
        <v>0</v>
      </c>
      <c r="M87" s="12"/>
      <c r="N87" s="12"/>
      <c r="O87" s="39"/>
    </row>
    <row r="88" spans="1:15" s="51" customFormat="1" ht="112.5" x14ac:dyDescent="0.25">
      <c r="A88" s="43"/>
      <c r="B88" s="9" t="s">
        <v>126</v>
      </c>
      <c r="C88" s="12"/>
      <c r="D88" s="12"/>
      <c r="E88" s="12"/>
      <c r="F88" s="12"/>
      <c r="G88" s="12"/>
      <c r="H88" s="12"/>
      <c r="I88" s="12"/>
      <c r="J88" s="12"/>
      <c r="K88" s="12">
        <f t="shared" si="5"/>
        <v>0</v>
      </c>
      <c r="L88" s="12">
        <f t="shared" si="5"/>
        <v>0</v>
      </c>
      <c r="M88" s="12"/>
      <c r="N88" s="12"/>
      <c r="O88" s="39"/>
    </row>
    <row r="89" spans="1:15" s="51" customFormat="1" ht="101.25" x14ac:dyDescent="0.25">
      <c r="A89" s="43"/>
      <c r="B89" s="9" t="s">
        <v>127</v>
      </c>
      <c r="C89" s="12"/>
      <c r="D89" s="12"/>
      <c r="E89" s="12"/>
      <c r="F89" s="12"/>
      <c r="G89" s="12"/>
      <c r="H89" s="12"/>
      <c r="I89" s="12"/>
      <c r="J89" s="12"/>
      <c r="K89" s="12">
        <f t="shared" si="5"/>
        <v>0</v>
      </c>
      <c r="L89" s="12">
        <f t="shared" si="5"/>
        <v>0</v>
      </c>
      <c r="M89" s="12"/>
      <c r="N89" s="12"/>
      <c r="O89" s="39"/>
    </row>
    <row r="90" spans="1:15" s="51" customFormat="1" ht="101.25" x14ac:dyDescent="0.25">
      <c r="A90" s="43"/>
      <c r="B90" s="9" t="s">
        <v>128</v>
      </c>
      <c r="C90" s="12"/>
      <c r="D90" s="12"/>
      <c r="E90" s="12"/>
      <c r="F90" s="12"/>
      <c r="G90" s="12"/>
      <c r="H90" s="12"/>
      <c r="I90" s="12"/>
      <c r="J90" s="12"/>
      <c r="K90" s="12">
        <f t="shared" si="5"/>
        <v>0</v>
      </c>
      <c r="L90" s="12">
        <f t="shared" si="5"/>
        <v>0</v>
      </c>
      <c r="M90" s="12"/>
      <c r="N90" s="12"/>
      <c r="O90" s="39"/>
    </row>
    <row r="91" spans="1:15" s="51" customFormat="1" ht="123.75" x14ac:dyDescent="0.25">
      <c r="A91" s="43"/>
      <c r="B91" s="9" t="s">
        <v>129</v>
      </c>
      <c r="C91" s="12"/>
      <c r="D91" s="12"/>
      <c r="E91" s="12"/>
      <c r="F91" s="12"/>
      <c r="G91" s="12"/>
      <c r="H91" s="12"/>
      <c r="I91" s="12"/>
      <c r="J91" s="12"/>
      <c r="K91" s="12">
        <f t="shared" si="5"/>
        <v>0</v>
      </c>
      <c r="L91" s="12">
        <f t="shared" si="5"/>
        <v>0</v>
      </c>
      <c r="M91" s="12"/>
      <c r="N91" s="12"/>
      <c r="O91" s="39"/>
    </row>
    <row r="92" spans="1:15" s="51" customFormat="1" ht="101.25" x14ac:dyDescent="0.25">
      <c r="A92" s="43"/>
      <c r="B92" s="9" t="s">
        <v>130</v>
      </c>
      <c r="C92" s="12"/>
      <c r="D92" s="12"/>
      <c r="E92" s="12"/>
      <c r="F92" s="12"/>
      <c r="G92" s="12"/>
      <c r="H92" s="12"/>
      <c r="I92" s="12"/>
      <c r="J92" s="12"/>
      <c r="K92" s="12">
        <f t="shared" si="5"/>
        <v>0</v>
      </c>
      <c r="L92" s="12">
        <f t="shared" si="5"/>
        <v>0</v>
      </c>
      <c r="M92" s="12"/>
      <c r="N92" s="12"/>
      <c r="O92" s="39"/>
    </row>
    <row r="93" spans="1:15" s="51" customFormat="1" ht="180" x14ac:dyDescent="0.25">
      <c r="A93" s="43"/>
      <c r="B93" s="9" t="s">
        <v>131</v>
      </c>
      <c r="C93" s="78">
        <v>18077</v>
      </c>
      <c r="D93" s="78">
        <v>17649.349999999999</v>
      </c>
      <c r="E93" s="12"/>
      <c r="F93" s="12"/>
      <c r="G93" s="12"/>
      <c r="H93" s="12"/>
      <c r="I93" s="12"/>
      <c r="J93" s="12"/>
      <c r="K93" s="12">
        <f t="shared" si="5"/>
        <v>18077</v>
      </c>
      <c r="L93" s="12">
        <f t="shared" si="5"/>
        <v>17649.349999999999</v>
      </c>
      <c r="M93" s="12"/>
      <c r="N93" s="12"/>
      <c r="O93" s="39"/>
    </row>
    <row r="94" spans="1:15" s="51" customFormat="1" ht="157.5" x14ac:dyDescent="0.25">
      <c r="A94" s="43"/>
      <c r="B94" s="9" t="s">
        <v>132</v>
      </c>
      <c r="C94" s="47">
        <v>18077</v>
      </c>
      <c r="D94" s="47">
        <v>17649.349999999999</v>
      </c>
      <c r="E94" s="12"/>
      <c r="F94" s="12"/>
      <c r="G94" s="12"/>
      <c r="H94" s="12"/>
      <c r="I94" s="12"/>
      <c r="J94" s="12"/>
      <c r="K94" s="12">
        <f t="shared" si="5"/>
        <v>18077</v>
      </c>
      <c r="L94" s="12">
        <f t="shared" si="5"/>
        <v>17649.349999999999</v>
      </c>
      <c r="M94" s="12"/>
      <c r="N94" s="12"/>
      <c r="O94" s="39"/>
    </row>
    <row r="95" spans="1:15" x14ac:dyDescent="0.25">
      <c r="A95" s="87" t="s">
        <v>133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9"/>
      <c r="O95" s="1"/>
    </row>
    <row r="96" spans="1:15" s="51" customFormat="1" ht="101.25" x14ac:dyDescent="0.25">
      <c r="A96" s="43"/>
      <c r="B96" s="9" t="s">
        <v>134</v>
      </c>
      <c r="C96" s="12">
        <v>8802.66</v>
      </c>
      <c r="D96" s="12">
        <v>8802.66</v>
      </c>
      <c r="E96" s="12">
        <v>11268.24</v>
      </c>
      <c r="F96" s="12">
        <v>11268.24</v>
      </c>
      <c r="G96" s="12">
        <v>831.80949999999996</v>
      </c>
      <c r="H96" s="12">
        <v>831.80949999999996</v>
      </c>
      <c r="I96" s="12"/>
      <c r="J96" s="12"/>
      <c r="K96" s="12">
        <f t="shared" si="5"/>
        <v>20902.709500000001</v>
      </c>
      <c r="L96" s="12">
        <f t="shared" si="5"/>
        <v>20902.709500000001</v>
      </c>
      <c r="M96" s="12"/>
      <c r="N96" s="12"/>
      <c r="O96" s="39"/>
    </row>
    <row r="97" spans="1:15" s="51" customFormat="1" ht="90" x14ac:dyDescent="0.25">
      <c r="A97" s="43"/>
      <c r="B97" s="9" t="s">
        <v>135</v>
      </c>
      <c r="C97" s="12"/>
      <c r="D97" s="12"/>
      <c r="E97" s="12"/>
      <c r="F97" s="12"/>
      <c r="G97" s="77">
        <v>527.20000000000005</v>
      </c>
      <c r="H97" s="77">
        <v>527.20000000000005</v>
      </c>
      <c r="I97" s="12"/>
      <c r="J97" s="12"/>
      <c r="K97" s="12">
        <f t="shared" si="5"/>
        <v>527.20000000000005</v>
      </c>
      <c r="L97" s="12">
        <f t="shared" si="5"/>
        <v>527.20000000000005</v>
      </c>
      <c r="M97" s="12"/>
      <c r="N97" s="12"/>
      <c r="O97" s="39"/>
    </row>
    <row r="98" spans="1:15" s="51" customFormat="1" ht="56.25" x14ac:dyDescent="0.25">
      <c r="A98" s="43"/>
      <c r="B98" s="9" t="s">
        <v>136</v>
      </c>
      <c r="C98" s="12">
        <v>8802.66</v>
      </c>
      <c r="D98" s="77">
        <v>8802.66</v>
      </c>
      <c r="E98" s="77">
        <v>1315.34</v>
      </c>
      <c r="F98" s="12">
        <v>1315.34</v>
      </c>
      <c r="G98" s="12"/>
      <c r="H98" s="12"/>
      <c r="I98" s="12"/>
      <c r="J98" s="12"/>
      <c r="K98" s="12">
        <f t="shared" si="5"/>
        <v>10118</v>
      </c>
      <c r="L98" s="12">
        <f t="shared" si="5"/>
        <v>10118</v>
      </c>
      <c r="M98" s="12"/>
      <c r="N98" s="12"/>
      <c r="O98" s="39"/>
    </row>
    <row r="99" spans="1:15" s="51" customFormat="1" ht="67.5" x14ac:dyDescent="0.25">
      <c r="A99" s="43"/>
      <c r="B99" s="9" t="s">
        <v>137</v>
      </c>
      <c r="C99" s="12"/>
      <c r="D99" s="12"/>
      <c r="E99" s="77">
        <v>9952.9</v>
      </c>
      <c r="F99" s="77">
        <v>9952.9</v>
      </c>
      <c r="G99" s="12"/>
      <c r="H99" s="12"/>
      <c r="I99" s="12"/>
      <c r="J99" s="12"/>
      <c r="K99" s="12">
        <f t="shared" si="5"/>
        <v>9952.9</v>
      </c>
      <c r="L99" s="12">
        <f t="shared" si="5"/>
        <v>9952.9</v>
      </c>
      <c r="M99" s="12"/>
      <c r="N99" s="12"/>
      <c r="O99" s="39"/>
    </row>
    <row r="100" spans="1:15" s="51" customFormat="1" ht="101.25" x14ac:dyDescent="0.25">
      <c r="A100" s="43"/>
      <c r="B100" s="9" t="s">
        <v>138</v>
      </c>
      <c r="C100" s="12"/>
      <c r="D100" s="12"/>
      <c r="E100" s="12"/>
      <c r="F100" s="12"/>
      <c r="G100" s="12"/>
      <c r="H100" s="12"/>
      <c r="I100" s="12"/>
      <c r="J100" s="12"/>
      <c r="K100" s="12">
        <f t="shared" si="5"/>
        <v>0</v>
      </c>
      <c r="L100" s="12">
        <f t="shared" si="5"/>
        <v>0</v>
      </c>
      <c r="M100" s="12"/>
      <c r="N100" s="12"/>
      <c r="O100" s="39"/>
    </row>
    <row r="101" spans="1:15" s="51" customFormat="1" ht="90" x14ac:dyDescent="0.25">
      <c r="A101" s="43"/>
      <c r="B101" s="9" t="s">
        <v>139</v>
      </c>
      <c r="C101" s="12"/>
      <c r="D101" s="12"/>
      <c r="E101" s="12"/>
      <c r="F101" s="12"/>
      <c r="G101" s="12"/>
      <c r="H101" s="12"/>
      <c r="I101" s="12"/>
      <c r="J101" s="12"/>
      <c r="K101" s="12">
        <f t="shared" si="5"/>
        <v>0</v>
      </c>
      <c r="L101" s="12">
        <f t="shared" si="5"/>
        <v>0</v>
      </c>
      <c r="M101" s="12"/>
      <c r="N101" s="12"/>
      <c r="O101" s="39"/>
    </row>
    <row r="102" spans="1:15" s="51" customFormat="1" ht="123.75" x14ac:dyDescent="0.25">
      <c r="A102" s="43"/>
      <c r="B102" s="9" t="s">
        <v>140</v>
      </c>
      <c r="C102" s="12"/>
      <c r="D102" s="12"/>
      <c r="E102" s="12"/>
      <c r="F102" s="12"/>
      <c r="G102" s="77">
        <v>304.60950000000003</v>
      </c>
      <c r="H102" s="77">
        <v>304.60950000000003</v>
      </c>
      <c r="I102" s="12"/>
      <c r="J102" s="12"/>
      <c r="K102" s="12">
        <f t="shared" si="5"/>
        <v>304.60950000000003</v>
      </c>
      <c r="L102" s="12">
        <f t="shared" si="5"/>
        <v>304.60950000000003</v>
      </c>
      <c r="M102" s="12"/>
      <c r="N102" s="12"/>
      <c r="O102" s="39"/>
    </row>
    <row r="103" spans="1:15" s="51" customFormat="1" ht="101.25" x14ac:dyDescent="0.25">
      <c r="A103" s="43"/>
      <c r="B103" s="9" t="s">
        <v>141</v>
      </c>
      <c r="C103" s="12"/>
      <c r="D103" s="12"/>
      <c r="E103" s="12"/>
      <c r="F103" s="12"/>
      <c r="G103" s="77">
        <v>370.14706000000001</v>
      </c>
      <c r="H103" s="77">
        <v>370.14706000000001</v>
      </c>
      <c r="I103" s="12"/>
      <c r="J103" s="12"/>
      <c r="K103" s="12">
        <f t="shared" si="5"/>
        <v>370.14706000000001</v>
      </c>
      <c r="L103" s="12">
        <f t="shared" si="5"/>
        <v>370.14706000000001</v>
      </c>
      <c r="M103" s="12"/>
      <c r="N103" s="12"/>
      <c r="O103" s="39"/>
    </row>
    <row r="104" spans="1:15" s="51" customFormat="1" ht="101.25" x14ac:dyDescent="0.25">
      <c r="A104" s="43"/>
      <c r="B104" s="9" t="s">
        <v>142</v>
      </c>
      <c r="C104" s="12"/>
      <c r="D104" s="12"/>
      <c r="E104" s="12"/>
      <c r="F104" s="12"/>
      <c r="G104" s="77">
        <v>370.14706000000001</v>
      </c>
      <c r="H104" s="77">
        <v>370.14706000000001</v>
      </c>
      <c r="I104" s="12"/>
      <c r="J104" s="12"/>
      <c r="K104" s="12">
        <f t="shared" si="5"/>
        <v>370.14706000000001</v>
      </c>
      <c r="L104" s="12">
        <f t="shared" si="5"/>
        <v>370.14706000000001</v>
      </c>
      <c r="M104" s="12"/>
      <c r="N104" s="12"/>
      <c r="O104" s="39"/>
    </row>
    <row r="105" spans="1:15" s="51" customFormat="1" ht="112.5" x14ac:dyDescent="0.25">
      <c r="A105" s="43"/>
      <c r="B105" s="9" t="s">
        <v>143</v>
      </c>
      <c r="C105" s="12"/>
      <c r="D105" s="12"/>
      <c r="E105" s="12"/>
      <c r="F105" s="12"/>
      <c r="G105" s="12"/>
      <c r="H105" s="12"/>
      <c r="I105" s="12"/>
      <c r="J105" s="12"/>
      <c r="K105" s="12">
        <f t="shared" si="5"/>
        <v>0</v>
      </c>
      <c r="L105" s="12">
        <f t="shared" si="5"/>
        <v>0</v>
      </c>
      <c r="M105" s="12"/>
      <c r="N105" s="12"/>
      <c r="O105" s="39"/>
    </row>
    <row r="106" spans="1:15" s="51" customFormat="1" ht="135" x14ac:dyDescent="0.25">
      <c r="A106" s="43"/>
      <c r="B106" s="9" t="s">
        <v>144</v>
      </c>
      <c r="C106" s="12"/>
      <c r="D106" s="12"/>
      <c r="E106" s="12"/>
      <c r="F106" s="12"/>
      <c r="G106" s="12">
        <v>256.78500000000003</v>
      </c>
      <c r="H106" s="12">
        <v>256.78500000000003</v>
      </c>
      <c r="I106" s="12"/>
      <c r="J106" s="12"/>
      <c r="K106" s="12">
        <f>C106+E106+G106</f>
        <v>256.78500000000003</v>
      </c>
      <c r="L106" s="12">
        <f t="shared" si="5"/>
        <v>256.78500000000003</v>
      </c>
      <c r="M106" s="12"/>
      <c r="N106" s="12"/>
      <c r="O106" s="39"/>
    </row>
    <row r="107" spans="1:15" s="51" customFormat="1" ht="123.75" x14ac:dyDescent="0.25">
      <c r="A107" s="43"/>
      <c r="B107" s="9" t="s">
        <v>145</v>
      </c>
      <c r="C107" s="12"/>
      <c r="D107" s="12"/>
      <c r="E107" s="12"/>
      <c r="F107" s="12"/>
      <c r="G107" s="12">
        <v>256.78500000000003</v>
      </c>
      <c r="H107" s="12">
        <v>256.78500000000003</v>
      </c>
      <c r="I107" s="12"/>
      <c r="J107" s="12"/>
      <c r="K107" s="12">
        <f t="shared" si="5"/>
        <v>256.78500000000003</v>
      </c>
      <c r="L107" s="12">
        <f t="shared" si="5"/>
        <v>256.78500000000003</v>
      </c>
      <c r="M107" s="12"/>
      <c r="N107" s="12"/>
      <c r="O107" s="39"/>
    </row>
    <row r="108" spans="1:15" x14ac:dyDescent="0.25">
      <c r="A108" s="87" t="s">
        <v>146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9"/>
      <c r="O108" s="1"/>
    </row>
    <row r="109" spans="1:15" s="51" customFormat="1" ht="78.75" x14ac:dyDescent="0.25">
      <c r="A109" s="43"/>
      <c r="B109" s="9" t="s">
        <v>147</v>
      </c>
      <c r="C109" s="12"/>
      <c r="D109" s="12"/>
      <c r="E109" s="12"/>
      <c r="F109" s="12"/>
      <c r="G109" s="77">
        <v>30</v>
      </c>
      <c r="H109" s="77">
        <v>30</v>
      </c>
      <c r="I109" s="12"/>
      <c r="J109" s="12"/>
      <c r="K109" s="12">
        <f t="shared" si="5"/>
        <v>30</v>
      </c>
      <c r="L109" s="12">
        <f t="shared" si="5"/>
        <v>30</v>
      </c>
      <c r="M109" s="12"/>
      <c r="N109" s="12"/>
      <c r="O109" s="39"/>
    </row>
    <row r="110" spans="1:15" s="51" customFormat="1" ht="78.75" x14ac:dyDescent="0.25">
      <c r="A110" s="43"/>
      <c r="B110" s="9" t="s">
        <v>148</v>
      </c>
      <c r="C110" s="12"/>
      <c r="D110" s="12"/>
      <c r="E110" s="12"/>
      <c r="F110" s="12"/>
      <c r="G110" s="12"/>
      <c r="H110" s="12"/>
      <c r="I110" s="12"/>
      <c r="J110" s="12"/>
      <c r="K110" s="12">
        <f t="shared" si="5"/>
        <v>0</v>
      </c>
      <c r="L110" s="12">
        <f t="shared" si="5"/>
        <v>0</v>
      </c>
      <c r="M110" s="12"/>
      <c r="N110" s="12"/>
      <c r="O110" s="39"/>
    </row>
    <row r="111" spans="1:15" s="51" customFormat="1" ht="123.75" x14ac:dyDescent="0.25">
      <c r="A111" s="43"/>
      <c r="B111" s="9" t="s">
        <v>149</v>
      </c>
      <c r="C111" s="12"/>
      <c r="D111" s="12"/>
      <c r="E111" s="12"/>
      <c r="F111" s="12"/>
      <c r="G111" s="12">
        <v>30</v>
      </c>
      <c r="H111" s="12">
        <v>30</v>
      </c>
      <c r="I111" s="12"/>
      <c r="J111" s="12"/>
      <c r="K111" s="12">
        <f t="shared" si="5"/>
        <v>30</v>
      </c>
      <c r="L111" s="12">
        <f t="shared" si="5"/>
        <v>30</v>
      </c>
      <c r="M111" s="12"/>
      <c r="N111" s="12"/>
      <c r="O111" s="39"/>
    </row>
    <row r="112" spans="1:15" x14ac:dyDescent="0.25">
      <c r="A112" s="87" t="s">
        <v>150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9"/>
      <c r="O112" s="1"/>
    </row>
    <row r="113" spans="1:15" s="51" customFormat="1" ht="123.75" x14ac:dyDescent="0.25">
      <c r="A113" s="43"/>
      <c r="B113" s="9" t="s">
        <v>151</v>
      </c>
      <c r="C113" s="12"/>
      <c r="D113" s="12"/>
      <c r="E113" s="12"/>
      <c r="F113" s="12"/>
      <c r="G113" s="12"/>
      <c r="H113" s="12"/>
      <c r="I113" s="12"/>
      <c r="J113" s="12"/>
      <c r="K113" s="12">
        <f t="shared" si="5"/>
        <v>0</v>
      </c>
      <c r="L113" s="12">
        <f t="shared" si="5"/>
        <v>0</v>
      </c>
      <c r="M113" s="12"/>
      <c r="N113" s="12"/>
      <c r="O113" s="39"/>
    </row>
    <row r="114" spans="1:15" s="51" customFormat="1" ht="123.75" x14ac:dyDescent="0.25">
      <c r="A114" s="43"/>
      <c r="B114" s="9" t="s">
        <v>152</v>
      </c>
      <c r="C114" s="12"/>
      <c r="D114" s="12"/>
      <c r="E114" s="12"/>
      <c r="F114" s="12"/>
      <c r="G114" s="12"/>
      <c r="H114" s="12"/>
      <c r="I114" s="12"/>
      <c r="J114" s="12"/>
      <c r="K114" s="12">
        <f t="shared" si="5"/>
        <v>0</v>
      </c>
      <c r="L114" s="12">
        <f t="shared" si="5"/>
        <v>0</v>
      </c>
      <c r="M114" s="12"/>
      <c r="N114" s="12"/>
      <c r="O114" s="39"/>
    </row>
    <row r="115" spans="1:15" ht="26.25" customHeight="1" x14ac:dyDescent="0.25">
      <c r="A115" s="87" t="s">
        <v>573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9"/>
      <c r="O115" s="1"/>
    </row>
    <row r="116" spans="1:15" s="51" customFormat="1" ht="146.25" x14ac:dyDescent="0.25">
      <c r="A116" s="43"/>
      <c r="B116" s="9" t="s">
        <v>574</v>
      </c>
      <c r="C116" s="12"/>
      <c r="D116" s="12"/>
      <c r="E116" s="12"/>
      <c r="F116" s="12"/>
      <c r="G116" s="12">
        <v>100</v>
      </c>
      <c r="H116" s="12">
        <v>100</v>
      </c>
      <c r="I116" s="12"/>
      <c r="J116" s="12"/>
      <c r="K116" s="12">
        <f>C116+E116+G116</f>
        <v>100</v>
      </c>
      <c r="L116" s="12">
        <f>D116+F116+H116</f>
        <v>100</v>
      </c>
      <c r="M116" s="12"/>
      <c r="N116" s="12"/>
      <c r="O116" s="39"/>
    </row>
    <row r="117" spans="1:15" s="51" customFormat="1" ht="56.25" x14ac:dyDescent="0.25">
      <c r="A117" s="43"/>
      <c r="B117" s="9" t="s">
        <v>575</v>
      </c>
      <c r="C117" s="12"/>
      <c r="D117" s="12"/>
      <c r="E117" s="12"/>
      <c r="F117" s="12"/>
      <c r="G117" s="12"/>
      <c r="H117" s="12"/>
      <c r="I117" s="12"/>
      <c r="J117" s="12"/>
      <c r="K117" s="12">
        <f t="shared" ref="K117:L119" si="6">C117+E117+G117</f>
        <v>0</v>
      </c>
      <c r="L117" s="12">
        <f t="shared" si="6"/>
        <v>0</v>
      </c>
      <c r="M117" s="12"/>
      <c r="N117" s="12"/>
      <c r="O117" s="39"/>
    </row>
    <row r="118" spans="1:15" s="51" customFormat="1" ht="22.5" x14ac:dyDescent="0.25">
      <c r="A118" s="43"/>
      <c r="B118" s="9" t="s">
        <v>576</v>
      </c>
      <c r="C118" s="12"/>
      <c r="D118" s="12"/>
      <c r="E118" s="12"/>
      <c r="F118" s="12"/>
      <c r="G118" s="12"/>
      <c r="H118" s="12"/>
      <c r="I118" s="12"/>
      <c r="J118" s="12"/>
      <c r="K118" s="12">
        <f t="shared" si="6"/>
        <v>0</v>
      </c>
      <c r="L118" s="12">
        <f t="shared" si="6"/>
        <v>0</v>
      </c>
      <c r="M118" s="12"/>
      <c r="N118" s="12"/>
      <c r="O118" s="39"/>
    </row>
    <row r="119" spans="1:15" s="51" customFormat="1" ht="22.5" x14ac:dyDescent="0.25">
      <c r="A119" s="43"/>
      <c r="B119" s="9" t="s">
        <v>577</v>
      </c>
      <c r="C119" s="12"/>
      <c r="D119" s="12"/>
      <c r="E119" s="12"/>
      <c r="F119" s="12"/>
      <c r="G119" s="12">
        <v>100</v>
      </c>
      <c r="H119" s="12">
        <v>100</v>
      </c>
      <c r="I119" s="12"/>
      <c r="J119" s="12"/>
      <c r="K119" s="12">
        <f t="shared" si="6"/>
        <v>100</v>
      </c>
      <c r="L119" s="12">
        <f t="shared" si="6"/>
        <v>100</v>
      </c>
      <c r="M119" s="12"/>
      <c r="N119" s="12"/>
      <c r="O119" s="39"/>
    </row>
    <row r="120" spans="1:15" ht="28.5" customHeight="1" x14ac:dyDescent="0.25">
      <c r="A120" s="87" t="s">
        <v>599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9"/>
      <c r="O120" s="1"/>
    </row>
    <row r="121" spans="1:15" s="51" customFormat="1" ht="146.25" x14ac:dyDescent="0.25">
      <c r="A121" s="43"/>
      <c r="B121" s="9" t="s">
        <v>600</v>
      </c>
      <c r="C121" s="12">
        <v>1929.711</v>
      </c>
      <c r="D121" s="79">
        <v>1929.711</v>
      </c>
      <c r="E121" s="79">
        <v>59.683</v>
      </c>
      <c r="F121" s="12">
        <v>59.683</v>
      </c>
      <c r="G121" s="12"/>
      <c r="H121" s="12"/>
      <c r="I121" s="12"/>
      <c r="J121" s="12"/>
      <c r="K121" s="12">
        <f t="shared" ref="K121:L122" si="7">C121+E121+G121</f>
        <v>1989.394</v>
      </c>
      <c r="L121" s="12">
        <f t="shared" si="7"/>
        <v>1989.394</v>
      </c>
      <c r="M121" s="12"/>
      <c r="N121" s="12"/>
      <c r="O121" s="39"/>
    </row>
    <row r="122" spans="1:15" s="51" customFormat="1" ht="123.75" x14ac:dyDescent="0.25">
      <c r="A122" s="43"/>
      <c r="B122" s="9" t="s">
        <v>601</v>
      </c>
      <c r="C122" s="12">
        <v>1929.711</v>
      </c>
      <c r="D122" s="79">
        <v>1929.711</v>
      </c>
      <c r="E122" s="79">
        <v>59.683</v>
      </c>
      <c r="F122" s="12">
        <v>59.683</v>
      </c>
      <c r="G122" s="12"/>
      <c r="H122" s="12"/>
      <c r="I122" s="12"/>
      <c r="J122" s="12"/>
      <c r="K122" s="12">
        <f t="shared" si="7"/>
        <v>1989.394</v>
      </c>
      <c r="L122" s="12">
        <f t="shared" si="7"/>
        <v>1989.394</v>
      </c>
      <c r="M122" s="12"/>
      <c r="N122" s="12"/>
      <c r="O122" s="39"/>
    </row>
    <row r="123" spans="1:15" s="40" customFormat="1" x14ac:dyDescent="0.25">
      <c r="A123" s="11"/>
      <c r="B123" s="44" t="s">
        <v>249</v>
      </c>
      <c r="C123" s="41">
        <f>C65+C68+C71+C75+C79+C80+C82+C85+C87+C93+C96+C103+C106+C109+C113+C116+C121</f>
        <v>28809.370999999999</v>
      </c>
      <c r="D123" s="41">
        <f t="shared" ref="D123:J123" si="8">D65+D68+D71+D75+D79+D80+D82+D85+D87+D93+D96+D103+D106+D109+D113+D116+D121</f>
        <v>28381.720999999998</v>
      </c>
      <c r="E123" s="41">
        <f t="shared" si="8"/>
        <v>67198.623000000007</v>
      </c>
      <c r="F123" s="41">
        <f t="shared" si="8"/>
        <v>67198.623000000007</v>
      </c>
      <c r="G123" s="70">
        <f t="shared" si="8"/>
        <v>91676.143020000018</v>
      </c>
      <c r="H123" s="41">
        <f t="shared" si="8"/>
        <v>91676.143020000018</v>
      </c>
      <c r="I123" s="41">
        <f t="shared" si="8"/>
        <v>0</v>
      </c>
      <c r="J123" s="41">
        <f t="shared" si="8"/>
        <v>0</v>
      </c>
      <c r="K123" s="41">
        <f>C123+E123+G123</f>
        <v>187684.13702000002</v>
      </c>
      <c r="L123" s="41">
        <f>D123+F123+H123</f>
        <v>187256.48702000003</v>
      </c>
      <c r="M123" s="32"/>
      <c r="N123" s="32"/>
      <c r="O123" s="18"/>
    </row>
    <row r="124" spans="1:15" ht="29.25" customHeight="1" x14ac:dyDescent="0.25">
      <c r="A124" s="95" t="s">
        <v>153</v>
      </c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7"/>
      <c r="O124" s="1"/>
    </row>
    <row r="125" spans="1:15" ht="15" customHeight="1" x14ac:dyDescent="0.25">
      <c r="A125" s="87" t="s">
        <v>154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9"/>
      <c r="O125" s="1"/>
    </row>
    <row r="126" spans="1:15" s="51" customFormat="1" ht="112.5" x14ac:dyDescent="0.25">
      <c r="A126" s="43"/>
      <c r="B126" s="9" t="s">
        <v>155</v>
      </c>
      <c r="C126" s="12"/>
      <c r="D126" s="12"/>
      <c r="E126" s="12"/>
      <c r="F126" s="12"/>
      <c r="G126" s="12"/>
      <c r="H126" s="12"/>
      <c r="I126" s="12"/>
      <c r="J126" s="12"/>
      <c r="K126" s="12">
        <f t="shared" ref="K126:L202" si="9">C126+E126+G126</f>
        <v>0</v>
      </c>
      <c r="L126" s="12">
        <f t="shared" si="9"/>
        <v>0</v>
      </c>
      <c r="M126" s="12"/>
      <c r="N126" s="12"/>
      <c r="O126" s="39"/>
    </row>
    <row r="127" spans="1:15" s="51" customFormat="1" ht="123.75" x14ac:dyDescent="0.25">
      <c r="A127" s="43"/>
      <c r="B127" s="9" t="s">
        <v>156</v>
      </c>
      <c r="C127" s="12"/>
      <c r="D127" s="12"/>
      <c r="E127" s="12"/>
      <c r="F127" s="12"/>
      <c r="G127" s="12"/>
      <c r="H127" s="12"/>
      <c r="I127" s="12"/>
      <c r="J127" s="12"/>
      <c r="K127" s="12">
        <f t="shared" si="9"/>
        <v>0</v>
      </c>
      <c r="L127" s="12">
        <f t="shared" si="9"/>
        <v>0</v>
      </c>
      <c r="M127" s="12"/>
      <c r="N127" s="12"/>
      <c r="O127" s="39"/>
    </row>
    <row r="128" spans="1:15" s="51" customFormat="1" ht="67.5" x14ac:dyDescent="0.25">
      <c r="A128" s="43"/>
      <c r="B128" s="9" t="s">
        <v>157</v>
      </c>
      <c r="C128" s="12"/>
      <c r="D128" s="12"/>
      <c r="E128" s="12"/>
      <c r="F128" s="12"/>
      <c r="G128" s="12"/>
      <c r="H128" s="12"/>
      <c r="I128" s="12"/>
      <c r="J128" s="12"/>
      <c r="K128" s="12">
        <f t="shared" si="9"/>
        <v>0</v>
      </c>
      <c r="L128" s="12">
        <f t="shared" si="9"/>
        <v>0</v>
      </c>
      <c r="M128" s="12"/>
      <c r="N128" s="12"/>
      <c r="O128" s="39"/>
    </row>
    <row r="129" spans="1:15" ht="30.75" customHeight="1" x14ac:dyDescent="0.25">
      <c r="A129" s="87" t="s">
        <v>158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9"/>
      <c r="O129" s="1"/>
    </row>
    <row r="130" spans="1:15" s="51" customFormat="1" ht="78.75" x14ac:dyDescent="0.25">
      <c r="A130" s="43"/>
      <c r="B130" s="9" t="s">
        <v>159</v>
      </c>
      <c r="C130" s="12"/>
      <c r="D130" s="12"/>
      <c r="E130" s="12"/>
      <c r="F130" s="12"/>
      <c r="G130" s="12">
        <v>6852.1475</v>
      </c>
      <c r="H130" s="12">
        <v>6859.8064199999999</v>
      </c>
      <c r="I130" s="12"/>
      <c r="J130" s="12"/>
      <c r="K130" s="12">
        <f t="shared" si="9"/>
        <v>6852.1475</v>
      </c>
      <c r="L130" s="12">
        <f t="shared" si="9"/>
        <v>6859.8064199999999</v>
      </c>
      <c r="M130" s="12"/>
      <c r="N130" s="12"/>
      <c r="O130" s="39"/>
    </row>
    <row r="131" spans="1:15" s="51" customFormat="1" ht="67.5" x14ac:dyDescent="0.25">
      <c r="A131" s="43"/>
      <c r="B131" s="9" t="s">
        <v>160</v>
      </c>
      <c r="C131" s="12"/>
      <c r="D131" s="12"/>
      <c r="E131" s="12"/>
      <c r="F131" s="12"/>
      <c r="G131" s="12"/>
      <c r="H131" s="12"/>
      <c r="I131" s="12"/>
      <c r="J131" s="12"/>
      <c r="K131" s="12">
        <f t="shared" si="9"/>
        <v>0</v>
      </c>
      <c r="L131" s="12">
        <f t="shared" si="9"/>
        <v>0</v>
      </c>
      <c r="M131" s="12"/>
      <c r="N131" s="12"/>
      <c r="O131" s="39"/>
    </row>
    <row r="132" spans="1:15" s="51" customFormat="1" ht="67.5" x14ac:dyDescent="0.25">
      <c r="A132" s="43"/>
      <c r="B132" s="9" t="s">
        <v>161</v>
      </c>
      <c r="C132" s="12"/>
      <c r="D132" s="12"/>
      <c r="E132" s="12"/>
      <c r="F132" s="12"/>
      <c r="G132" s="12"/>
      <c r="H132" s="12"/>
      <c r="I132" s="12"/>
      <c r="J132" s="12"/>
      <c r="K132" s="12">
        <f t="shared" si="9"/>
        <v>0</v>
      </c>
      <c r="L132" s="12">
        <f t="shared" si="9"/>
        <v>0</v>
      </c>
      <c r="M132" s="12"/>
      <c r="N132" s="12"/>
      <c r="O132" s="39"/>
    </row>
    <row r="133" spans="1:15" s="51" customFormat="1" ht="78.75" x14ac:dyDescent="0.25">
      <c r="A133" s="43"/>
      <c r="B133" s="9" t="s">
        <v>162</v>
      </c>
      <c r="C133" s="12"/>
      <c r="D133" s="12"/>
      <c r="E133" s="12"/>
      <c r="F133" s="12"/>
      <c r="G133" s="12"/>
      <c r="H133" s="12"/>
      <c r="I133" s="12"/>
      <c r="J133" s="12"/>
      <c r="K133" s="12">
        <f t="shared" si="9"/>
        <v>0</v>
      </c>
      <c r="L133" s="12">
        <f t="shared" si="9"/>
        <v>0</v>
      </c>
      <c r="M133" s="12"/>
      <c r="N133" s="12"/>
      <c r="O133" s="39"/>
    </row>
    <row r="134" spans="1:15" s="51" customFormat="1" ht="67.5" x14ac:dyDescent="0.25">
      <c r="A134" s="43"/>
      <c r="B134" s="9" t="s">
        <v>163</v>
      </c>
      <c r="C134" s="12"/>
      <c r="D134" s="12"/>
      <c r="E134" s="12"/>
      <c r="F134" s="12"/>
      <c r="G134" s="12"/>
      <c r="H134" s="12"/>
      <c r="I134" s="12"/>
      <c r="J134" s="12"/>
      <c r="K134" s="12">
        <f t="shared" si="9"/>
        <v>0</v>
      </c>
      <c r="L134" s="12">
        <f t="shared" si="9"/>
        <v>0</v>
      </c>
      <c r="M134" s="12"/>
      <c r="N134" s="12"/>
      <c r="O134" s="39"/>
    </row>
    <row r="135" spans="1:15" s="51" customFormat="1" ht="67.5" x14ac:dyDescent="0.25">
      <c r="A135" s="43"/>
      <c r="B135" s="9" t="s">
        <v>164</v>
      </c>
      <c r="C135" s="12"/>
      <c r="D135" s="12"/>
      <c r="E135" s="12"/>
      <c r="F135" s="12"/>
      <c r="G135" s="12"/>
      <c r="H135" s="12"/>
      <c r="I135" s="12"/>
      <c r="J135" s="12"/>
      <c r="K135" s="12">
        <f t="shared" si="9"/>
        <v>0</v>
      </c>
      <c r="L135" s="12">
        <f t="shared" si="9"/>
        <v>0</v>
      </c>
      <c r="M135" s="12"/>
      <c r="N135" s="12"/>
      <c r="O135" s="39"/>
    </row>
    <row r="136" spans="1:15" s="51" customFormat="1" ht="67.5" x14ac:dyDescent="0.25">
      <c r="A136" s="43"/>
      <c r="B136" s="9" t="s">
        <v>165</v>
      </c>
      <c r="C136" s="12"/>
      <c r="D136" s="12"/>
      <c r="E136" s="12"/>
      <c r="F136" s="12"/>
      <c r="G136" s="12"/>
      <c r="H136" s="12"/>
      <c r="I136" s="12"/>
      <c r="J136" s="12"/>
      <c r="K136" s="12">
        <f t="shared" si="9"/>
        <v>0</v>
      </c>
      <c r="L136" s="12">
        <f t="shared" si="9"/>
        <v>0</v>
      </c>
      <c r="M136" s="12"/>
      <c r="N136" s="12"/>
      <c r="O136" s="39"/>
    </row>
    <row r="137" spans="1:15" s="51" customFormat="1" ht="67.5" x14ac:dyDescent="0.25">
      <c r="A137" s="43"/>
      <c r="B137" s="9" t="s">
        <v>166</v>
      </c>
      <c r="C137" s="12"/>
      <c r="D137" s="12"/>
      <c r="E137" s="12"/>
      <c r="F137" s="12"/>
      <c r="G137" s="12"/>
      <c r="H137" s="12"/>
      <c r="I137" s="12"/>
      <c r="J137" s="12"/>
      <c r="K137" s="12">
        <f t="shared" si="9"/>
        <v>0</v>
      </c>
      <c r="L137" s="12">
        <f t="shared" si="9"/>
        <v>0</v>
      </c>
      <c r="M137" s="12"/>
      <c r="N137" s="12"/>
      <c r="O137" s="39"/>
    </row>
    <row r="138" spans="1:15" s="51" customFormat="1" ht="67.5" x14ac:dyDescent="0.25">
      <c r="A138" s="43"/>
      <c r="B138" s="9" t="s">
        <v>167</v>
      </c>
      <c r="C138" s="12"/>
      <c r="D138" s="12"/>
      <c r="E138" s="12"/>
      <c r="F138" s="12"/>
      <c r="G138" s="12"/>
      <c r="H138" s="12"/>
      <c r="I138" s="12"/>
      <c r="J138" s="12"/>
      <c r="K138" s="12">
        <f t="shared" si="9"/>
        <v>0</v>
      </c>
      <c r="L138" s="12">
        <f t="shared" si="9"/>
        <v>0</v>
      </c>
      <c r="M138" s="12"/>
      <c r="N138" s="12"/>
      <c r="O138" s="39"/>
    </row>
    <row r="139" spans="1:15" s="51" customFormat="1" ht="67.5" x14ac:dyDescent="0.25">
      <c r="A139" s="43"/>
      <c r="B139" s="9" t="s">
        <v>168</v>
      </c>
      <c r="C139" s="12"/>
      <c r="D139" s="12"/>
      <c r="E139" s="12"/>
      <c r="F139" s="12"/>
      <c r="G139" s="12"/>
      <c r="H139" s="12"/>
      <c r="I139" s="12"/>
      <c r="J139" s="12"/>
      <c r="K139" s="12">
        <f t="shared" si="9"/>
        <v>0</v>
      </c>
      <c r="L139" s="12">
        <f t="shared" si="9"/>
        <v>0</v>
      </c>
      <c r="M139" s="12"/>
      <c r="N139" s="12"/>
      <c r="O139" s="39"/>
    </row>
    <row r="140" spans="1:15" s="51" customFormat="1" ht="67.5" x14ac:dyDescent="0.25">
      <c r="A140" s="43"/>
      <c r="B140" s="9" t="s">
        <v>169</v>
      </c>
      <c r="C140" s="12"/>
      <c r="D140" s="12"/>
      <c r="E140" s="12"/>
      <c r="F140" s="12"/>
      <c r="G140" s="12"/>
      <c r="H140" s="12"/>
      <c r="I140" s="12"/>
      <c r="J140" s="12"/>
      <c r="K140" s="12">
        <f t="shared" si="9"/>
        <v>0</v>
      </c>
      <c r="L140" s="12">
        <f t="shared" si="9"/>
        <v>0</v>
      </c>
      <c r="M140" s="12"/>
      <c r="N140" s="12"/>
      <c r="O140" s="39"/>
    </row>
    <row r="141" spans="1:15" s="51" customFormat="1" ht="112.5" x14ac:dyDescent="0.25">
      <c r="A141" s="43"/>
      <c r="B141" s="9" t="s">
        <v>170</v>
      </c>
      <c r="C141" s="12"/>
      <c r="D141" s="12"/>
      <c r="E141" s="12"/>
      <c r="F141" s="12"/>
      <c r="G141" s="12">
        <v>1080</v>
      </c>
      <c r="H141" s="12">
        <v>1080</v>
      </c>
      <c r="I141" s="12"/>
      <c r="J141" s="12"/>
      <c r="K141" s="12">
        <f t="shared" si="9"/>
        <v>1080</v>
      </c>
      <c r="L141" s="12">
        <f t="shared" si="9"/>
        <v>1080</v>
      </c>
      <c r="M141" s="12"/>
      <c r="N141" s="12"/>
      <c r="O141" s="39"/>
    </row>
    <row r="142" spans="1:15" s="51" customFormat="1" ht="112.5" x14ac:dyDescent="0.25">
      <c r="A142" s="43"/>
      <c r="B142" s="9" t="s">
        <v>171</v>
      </c>
      <c r="C142" s="12"/>
      <c r="D142" s="12"/>
      <c r="E142" s="12"/>
      <c r="F142" s="12"/>
      <c r="G142" s="12">
        <v>5307.1475</v>
      </c>
      <c r="H142" s="12">
        <v>5307.1475</v>
      </c>
      <c r="I142" s="12"/>
      <c r="J142" s="12"/>
      <c r="K142" s="12">
        <f t="shared" si="9"/>
        <v>5307.1475</v>
      </c>
      <c r="L142" s="12">
        <f t="shared" si="9"/>
        <v>5307.1475</v>
      </c>
      <c r="M142" s="12"/>
      <c r="N142" s="12"/>
      <c r="O142" s="39"/>
    </row>
    <row r="143" spans="1:15" s="51" customFormat="1" ht="90" x14ac:dyDescent="0.25">
      <c r="A143" s="43"/>
      <c r="B143" s="9" t="s">
        <v>172</v>
      </c>
      <c r="C143" s="12"/>
      <c r="D143" s="12"/>
      <c r="E143" s="12"/>
      <c r="F143" s="12"/>
      <c r="G143" s="12"/>
      <c r="H143" s="12"/>
      <c r="I143" s="12"/>
      <c r="J143" s="12"/>
      <c r="K143" s="12">
        <f t="shared" si="9"/>
        <v>0</v>
      </c>
      <c r="L143" s="12">
        <f t="shared" si="9"/>
        <v>0</v>
      </c>
      <c r="M143" s="12"/>
      <c r="N143" s="12"/>
      <c r="O143" s="39"/>
    </row>
    <row r="144" spans="1:15" s="51" customFormat="1" ht="67.5" x14ac:dyDescent="0.25">
      <c r="A144" s="43"/>
      <c r="B144" s="9" t="s">
        <v>173</v>
      </c>
      <c r="C144" s="12"/>
      <c r="D144" s="12"/>
      <c r="E144" s="12"/>
      <c r="F144" s="12"/>
      <c r="G144" s="12"/>
      <c r="H144" s="12"/>
      <c r="I144" s="12"/>
      <c r="J144" s="12"/>
      <c r="K144" s="12">
        <f t="shared" si="9"/>
        <v>0</v>
      </c>
      <c r="L144" s="12">
        <f t="shared" si="9"/>
        <v>0</v>
      </c>
      <c r="M144" s="12"/>
      <c r="N144" s="12"/>
      <c r="O144" s="39"/>
    </row>
    <row r="145" spans="1:15" s="51" customFormat="1" ht="67.5" x14ac:dyDescent="0.25">
      <c r="A145" s="43"/>
      <c r="B145" s="9" t="s">
        <v>174</v>
      </c>
      <c r="C145" s="12"/>
      <c r="D145" s="12"/>
      <c r="E145" s="12"/>
      <c r="F145" s="12"/>
      <c r="G145" s="12"/>
      <c r="H145" s="12"/>
      <c r="I145" s="12"/>
      <c r="J145" s="12"/>
      <c r="K145" s="12">
        <f t="shared" si="9"/>
        <v>0</v>
      </c>
      <c r="L145" s="12">
        <f t="shared" si="9"/>
        <v>0</v>
      </c>
      <c r="M145" s="12"/>
      <c r="N145" s="12"/>
      <c r="O145" s="39"/>
    </row>
    <row r="146" spans="1:15" s="51" customFormat="1" ht="67.5" x14ac:dyDescent="0.25">
      <c r="A146" s="43"/>
      <c r="B146" s="9" t="s">
        <v>175</v>
      </c>
      <c r="C146" s="12"/>
      <c r="D146" s="12"/>
      <c r="E146" s="12"/>
      <c r="F146" s="12"/>
      <c r="G146" s="12"/>
      <c r="H146" s="12"/>
      <c r="I146" s="12"/>
      <c r="J146" s="12"/>
      <c r="K146" s="12">
        <f t="shared" si="9"/>
        <v>0</v>
      </c>
      <c r="L146" s="12">
        <f t="shared" si="9"/>
        <v>0</v>
      </c>
      <c r="M146" s="12"/>
      <c r="N146" s="12"/>
      <c r="O146" s="39"/>
    </row>
    <row r="147" spans="1:15" s="51" customFormat="1" ht="67.5" x14ac:dyDescent="0.25">
      <c r="A147" s="43"/>
      <c r="B147" s="9" t="s">
        <v>176</v>
      </c>
      <c r="C147" s="12"/>
      <c r="D147" s="12"/>
      <c r="E147" s="12"/>
      <c r="F147" s="12"/>
      <c r="G147" s="12"/>
      <c r="H147" s="12"/>
      <c r="I147" s="12"/>
      <c r="J147" s="12"/>
      <c r="K147" s="12">
        <f t="shared" si="9"/>
        <v>0</v>
      </c>
      <c r="L147" s="12">
        <f t="shared" si="9"/>
        <v>0</v>
      </c>
      <c r="M147" s="12"/>
      <c r="N147" s="12"/>
      <c r="O147" s="39"/>
    </row>
    <row r="148" spans="1:15" s="51" customFormat="1" ht="67.5" x14ac:dyDescent="0.25">
      <c r="A148" s="43"/>
      <c r="B148" s="9" t="s">
        <v>177</v>
      </c>
      <c r="C148" s="12"/>
      <c r="D148" s="12"/>
      <c r="E148" s="12"/>
      <c r="F148" s="12"/>
      <c r="G148" s="12"/>
      <c r="H148" s="12"/>
      <c r="I148" s="12"/>
      <c r="J148" s="12"/>
      <c r="K148" s="12">
        <f t="shared" si="9"/>
        <v>0</v>
      </c>
      <c r="L148" s="12">
        <f t="shared" si="9"/>
        <v>0</v>
      </c>
      <c r="M148" s="12"/>
      <c r="N148" s="12"/>
      <c r="O148" s="39"/>
    </row>
    <row r="149" spans="1:15" s="51" customFormat="1" ht="67.5" x14ac:dyDescent="0.25">
      <c r="A149" s="43"/>
      <c r="B149" s="9" t="s">
        <v>178</v>
      </c>
      <c r="C149" s="12"/>
      <c r="D149" s="12"/>
      <c r="E149" s="12"/>
      <c r="F149" s="12"/>
      <c r="G149" s="12"/>
      <c r="H149" s="12"/>
      <c r="I149" s="12"/>
      <c r="J149" s="12"/>
      <c r="K149" s="12">
        <f t="shared" si="9"/>
        <v>0</v>
      </c>
      <c r="L149" s="12">
        <f t="shared" si="9"/>
        <v>0</v>
      </c>
      <c r="M149" s="12"/>
      <c r="N149" s="12"/>
      <c r="O149" s="39"/>
    </row>
    <row r="150" spans="1:15" s="51" customFormat="1" ht="78.75" x14ac:dyDescent="0.25">
      <c r="A150" s="43"/>
      <c r="B150" s="9" t="s">
        <v>179</v>
      </c>
      <c r="C150" s="47">
        <v>9993.4157200000009</v>
      </c>
      <c r="D150" s="47">
        <v>9972.2890100000004</v>
      </c>
      <c r="E150" s="12">
        <v>2055.9647799999998</v>
      </c>
      <c r="F150" s="12">
        <v>2055.3069099999998</v>
      </c>
      <c r="G150" s="12">
        <v>7.6589200000000002</v>
      </c>
      <c r="H150" s="12">
        <v>7.6589200000000002</v>
      </c>
      <c r="I150" s="12"/>
      <c r="J150" s="12"/>
      <c r="K150" s="12">
        <f t="shared" si="9"/>
        <v>12057.039420000001</v>
      </c>
      <c r="L150" s="12">
        <f t="shared" si="9"/>
        <v>12035.25484</v>
      </c>
      <c r="M150" s="12"/>
      <c r="N150" s="12"/>
      <c r="O150" s="39"/>
    </row>
    <row r="151" spans="1:15" s="51" customFormat="1" ht="67.5" x14ac:dyDescent="0.25">
      <c r="A151" s="43"/>
      <c r="B151" s="9" t="s">
        <v>180</v>
      </c>
      <c r="C151" s="12"/>
      <c r="D151" s="12"/>
      <c r="E151" s="12"/>
      <c r="F151" s="12"/>
      <c r="G151" s="12"/>
      <c r="H151" s="12"/>
      <c r="I151" s="12"/>
      <c r="J151" s="12"/>
      <c r="K151" s="12">
        <f t="shared" si="9"/>
        <v>0</v>
      </c>
      <c r="L151" s="12">
        <f t="shared" si="9"/>
        <v>0</v>
      </c>
      <c r="M151" s="12"/>
      <c r="N151" s="12"/>
      <c r="O151" s="39"/>
    </row>
    <row r="152" spans="1:15" s="51" customFormat="1" ht="67.5" x14ac:dyDescent="0.25">
      <c r="A152" s="43"/>
      <c r="B152" s="9" t="s">
        <v>181</v>
      </c>
      <c r="C152" s="12"/>
      <c r="D152" s="12"/>
      <c r="E152" s="12"/>
      <c r="F152" s="12"/>
      <c r="G152" s="12"/>
      <c r="H152" s="12"/>
      <c r="I152" s="12"/>
      <c r="J152" s="12"/>
      <c r="K152" s="12">
        <f t="shared" si="9"/>
        <v>0</v>
      </c>
      <c r="L152" s="12">
        <f t="shared" si="9"/>
        <v>0</v>
      </c>
      <c r="M152" s="12"/>
      <c r="N152" s="12"/>
      <c r="O152" s="39"/>
    </row>
    <row r="153" spans="1:15" s="51" customFormat="1" ht="67.5" x14ac:dyDescent="0.25">
      <c r="A153" s="43"/>
      <c r="B153" s="9" t="s">
        <v>182</v>
      </c>
      <c r="C153" s="12"/>
      <c r="D153" s="12"/>
      <c r="E153" s="12"/>
      <c r="F153" s="12"/>
      <c r="G153" s="12"/>
      <c r="H153" s="12"/>
      <c r="I153" s="12"/>
      <c r="J153" s="12"/>
      <c r="K153" s="12">
        <f t="shared" si="9"/>
        <v>0</v>
      </c>
      <c r="L153" s="12">
        <f t="shared" si="9"/>
        <v>0</v>
      </c>
      <c r="M153" s="12"/>
      <c r="N153" s="12"/>
      <c r="O153" s="39"/>
    </row>
    <row r="154" spans="1:15" s="51" customFormat="1" ht="67.5" x14ac:dyDescent="0.25">
      <c r="A154" s="43"/>
      <c r="B154" s="9" t="s">
        <v>183</v>
      </c>
      <c r="C154" s="12"/>
      <c r="D154" s="12"/>
      <c r="E154" s="12"/>
      <c r="F154" s="12"/>
      <c r="G154" s="12"/>
      <c r="H154" s="12"/>
      <c r="I154" s="12"/>
      <c r="J154" s="12"/>
      <c r="K154" s="12">
        <f t="shared" si="9"/>
        <v>0</v>
      </c>
      <c r="L154" s="12">
        <f t="shared" si="9"/>
        <v>0</v>
      </c>
      <c r="M154" s="12"/>
      <c r="N154" s="12"/>
      <c r="O154" s="39"/>
    </row>
    <row r="155" spans="1:15" s="51" customFormat="1" ht="67.5" x14ac:dyDescent="0.25">
      <c r="A155" s="43"/>
      <c r="B155" s="9" t="s">
        <v>184</v>
      </c>
      <c r="C155" s="79">
        <v>6656.6</v>
      </c>
      <c r="D155" s="79">
        <v>6656.6</v>
      </c>
      <c r="E155" s="79">
        <v>994.66436999999996</v>
      </c>
      <c r="F155" s="79">
        <v>994.66436999999996</v>
      </c>
      <c r="G155" s="79">
        <v>7.6589200000000002</v>
      </c>
      <c r="H155" s="79">
        <v>7.6589200000000002</v>
      </c>
      <c r="I155" s="12"/>
      <c r="J155" s="12"/>
      <c r="K155" s="12">
        <f t="shared" si="9"/>
        <v>7658.9232900000006</v>
      </c>
      <c r="L155" s="12">
        <f t="shared" si="9"/>
        <v>7658.9232900000006</v>
      </c>
      <c r="M155" s="12"/>
      <c r="N155" s="12"/>
      <c r="O155" s="39"/>
    </row>
    <row r="156" spans="1:15" s="51" customFormat="1" ht="67.5" x14ac:dyDescent="0.25">
      <c r="A156" s="43"/>
      <c r="B156" s="9" t="s">
        <v>185</v>
      </c>
      <c r="C156" s="12"/>
      <c r="D156" s="12"/>
      <c r="E156" s="12"/>
      <c r="F156" s="12"/>
      <c r="G156" s="12"/>
      <c r="H156" s="12"/>
      <c r="I156" s="12"/>
      <c r="J156" s="12"/>
      <c r="K156" s="12">
        <f t="shared" si="9"/>
        <v>0</v>
      </c>
      <c r="L156" s="12">
        <f t="shared" si="9"/>
        <v>0</v>
      </c>
      <c r="M156" s="12"/>
      <c r="N156" s="12"/>
      <c r="O156" s="39"/>
    </row>
    <row r="157" spans="1:15" s="51" customFormat="1" ht="67.5" x14ac:dyDescent="0.25">
      <c r="A157" s="43"/>
      <c r="B157" s="9" t="s">
        <v>186</v>
      </c>
      <c r="C157" s="12"/>
      <c r="D157" s="12"/>
      <c r="E157" s="12"/>
      <c r="F157" s="12"/>
      <c r="G157" s="12"/>
      <c r="H157" s="12"/>
      <c r="I157" s="12"/>
      <c r="J157" s="12"/>
      <c r="K157" s="12">
        <f t="shared" si="9"/>
        <v>0</v>
      </c>
      <c r="L157" s="12">
        <f t="shared" si="9"/>
        <v>0</v>
      </c>
      <c r="M157" s="12"/>
      <c r="N157" s="12"/>
      <c r="O157" s="39"/>
    </row>
    <row r="158" spans="1:15" s="51" customFormat="1" ht="67.5" x14ac:dyDescent="0.25">
      <c r="A158" s="43"/>
      <c r="B158" s="9" t="s">
        <v>187</v>
      </c>
      <c r="C158" s="12"/>
      <c r="D158" s="12"/>
      <c r="E158" s="12"/>
      <c r="F158" s="12"/>
      <c r="G158" s="12"/>
      <c r="H158" s="12"/>
      <c r="I158" s="12"/>
      <c r="J158" s="12"/>
      <c r="K158" s="12">
        <f t="shared" si="9"/>
        <v>0</v>
      </c>
      <c r="L158" s="12">
        <f t="shared" si="9"/>
        <v>0</v>
      </c>
      <c r="M158" s="12"/>
      <c r="N158" s="12"/>
      <c r="O158" s="39"/>
    </row>
    <row r="159" spans="1:15" s="51" customFormat="1" ht="67.5" x14ac:dyDescent="0.25">
      <c r="A159" s="43"/>
      <c r="B159" s="9" t="s">
        <v>188</v>
      </c>
      <c r="C159" s="12"/>
      <c r="D159" s="12"/>
      <c r="E159" s="12"/>
      <c r="F159" s="12"/>
      <c r="G159" s="12"/>
      <c r="H159" s="12"/>
      <c r="I159" s="12"/>
      <c r="J159" s="12"/>
      <c r="K159" s="12">
        <f t="shared" si="9"/>
        <v>0</v>
      </c>
      <c r="L159" s="12">
        <f t="shared" si="9"/>
        <v>0</v>
      </c>
      <c r="M159" s="12"/>
      <c r="N159" s="12"/>
      <c r="O159" s="39"/>
    </row>
    <row r="160" spans="1:15" s="51" customFormat="1" ht="67.5" x14ac:dyDescent="0.25">
      <c r="A160" s="43"/>
      <c r="B160" s="9" t="s">
        <v>189</v>
      </c>
      <c r="C160" s="12"/>
      <c r="D160" s="12"/>
      <c r="E160" s="12"/>
      <c r="F160" s="12"/>
      <c r="G160" s="12"/>
      <c r="H160" s="12"/>
      <c r="I160" s="12"/>
      <c r="J160" s="12"/>
      <c r="K160" s="12">
        <f t="shared" si="9"/>
        <v>0</v>
      </c>
      <c r="L160" s="12">
        <f t="shared" si="9"/>
        <v>0</v>
      </c>
      <c r="M160" s="12"/>
      <c r="N160" s="12"/>
      <c r="O160" s="39"/>
    </row>
    <row r="161" spans="1:15" s="51" customFormat="1" ht="67.5" x14ac:dyDescent="0.25">
      <c r="A161" s="43"/>
      <c r="B161" s="9" t="s">
        <v>190</v>
      </c>
      <c r="C161" s="12"/>
      <c r="D161" s="12"/>
      <c r="E161" s="12"/>
      <c r="F161" s="12"/>
      <c r="G161" s="12"/>
      <c r="H161" s="12"/>
      <c r="I161" s="12"/>
      <c r="J161" s="12"/>
      <c r="K161" s="12">
        <f t="shared" si="9"/>
        <v>0</v>
      </c>
      <c r="L161" s="12">
        <f t="shared" si="9"/>
        <v>0</v>
      </c>
      <c r="M161" s="12"/>
      <c r="N161" s="12"/>
      <c r="O161" s="39"/>
    </row>
    <row r="162" spans="1:15" s="51" customFormat="1" ht="67.5" x14ac:dyDescent="0.25">
      <c r="A162" s="43"/>
      <c r="B162" s="9" t="s">
        <v>191</v>
      </c>
      <c r="C162" s="12"/>
      <c r="D162" s="12"/>
      <c r="E162" s="12"/>
      <c r="F162" s="12"/>
      <c r="G162" s="12"/>
      <c r="H162" s="12"/>
      <c r="I162" s="12"/>
      <c r="J162" s="12"/>
      <c r="K162" s="12">
        <f t="shared" si="9"/>
        <v>0</v>
      </c>
      <c r="L162" s="12">
        <f t="shared" si="9"/>
        <v>0</v>
      </c>
      <c r="M162" s="12"/>
      <c r="N162" s="12"/>
      <c r="O162" s="39"/>
    </row>
    <row r="163" spans="1:15" s="51" customFormat="1" ht="67.5" x14ac:dyDescent="0.25">
      <c r="A163" s="43"/>
      <c r="B163" s="9" t="s">
        <v>192</v>
      </c>
      <c r="C163" s="12"/>
      <c r="D163" s="12"/>
      <c r="E163" s="12"/>
      <c r="F163" s="12"/>
      <c r="G163" s="12"/>
      <c r="H163" s="12"/>
      <c r="I163" s="12"/>
      <c r="J163" s="12"/>
      <c r="K163" s="12">
        <f t="shared" si="9"/>
        <v>0</v>
      </c>
      <c r="L163" s="12">
        <f t="shared" si="9"/>
        <v>0</v>
      </c>
      <c r="M163" s="12"/>
      <c r="N163" s="12"/>
      <c r="O163" s="39"/>
    </row>
    <row r="164" spans="1:15" s="51" customFormat="1" ht="67.5" x14ac:dyDescent="0.25">
      <c r="A164" s="43"/>
      <c r="B164" s="9" t="s">
        <v>193</v>
      </c>
      <c r="C164" s="12"/>
      <c r="D164" s="12"/>
      <c r="E164" s="12"/>
      <c r="F164" s="12"/>
      <c r="G164" s="12"/>
      <c r="H164" s="12"/>
      <c r="I164" s="12"/>
      <c r="J164" s="12"/>
      <c r="K164" s="12">
        <f t="shared" si="9"/>
        <v>0</v>
      </c>
      <c r="L164" s="12">
        <f t="shared" si="9"/>
        <v>0</v>
      </c>
      <c r="M164" s="12"/>
      <c r="N164" s="12"/>
      <c r="O164" s="39"/>
    </row>
    <row r="165" spans="1:15" s="51" customFormat="1" ht="135" x14ac:dyDescent="0.25">
      <c r="A165" s="43"/>
      <c r="B165" s="9" t="s">
        <v>194</v>
      </c>
      <c r="C165" s="79">
        <v>1965.1928399999999</v>
      </c>
      <c r="D165" s="79">
        <v>1950.63597</v>
      </c>
      <c r="E165" s="79">
        <v>60.779159999999997</v>
      </c>
      <c r="F165" s="79">
        <v>53.569360000000003</v>
      </c>
      <c r="G165" s="12"/>
      <c r="H165" s="12"/>
      <c r="I165" s="12"/>
      <c r="J165" s="12"/>
      <c r="K165" s="12">
        <f t="shared" si="9"/>
        <v>2025.972</v>
      </c>
      <c r="L165" s="12">
        <f t="shared" si="9"/>
        <v>2004.20533</v>
      </c>
      <c r="M165" s="12"/>
      <c r="N165" s="12"/>
      <c r="O165" s="39"/>
    </row>
    <row r="166" spans="1:15" s="51" customFormat="1" ht="90" x14ac:dyDescent="0.25">
      <c r="A166" s="43"/>
      <c r="B166" s="9" t="s">
        <v>195</v>
      </c>
      <c r="C166" s="79">
        <v>1371.6228799999999</v>
      </c>
      <c r="D166" s="79">
        <v>1371.6228799999999</v>
      </c>
      <c r="E166" s="79">
        <v>42.421250000000001</v>
      </c>
      <c r="F166" s="79">
        <v>42.421250000000001</v>
      </c>
      <c r="G166" s="12"/>
      <c r="H166" s="12"/>
      <c r="I166" s="12"/>
      <c r="J166" s="12"/>
      <c r="K166" s="12">
        <f t="shared" si="9"/>
        <v>1414.04413</v>
      </c>
      <c r="L166" s="12">
        <f t="shared" si="9"/>
        <v>1414.04413</v>
      </c>
      <c r="M166" s="12"/>
      <c r="N166" s="12"/>
      <c r="O166" s="39"/>
    </row>
    <row r="167" spans="1:15" s="51" customFormat="1" ht="112.5" x14ac:dyDescent="0.25">
      <c r="A167" s="43"/>
      <c r="B167" s="9" t="s">
        <v>196</v>
      </c>
      <c r="C167" s="12"/>
      <c r="D167" s="79"/>
      <c r="E167" s="79">
        <v>958.1</v>
      </c>
      <c r="F167" s="79">
        <v>958.1</v>
      </c>
      <c r="G167" s="12"/>
      <c r="H167" s="12"/>
      <c r="I167" s="12"/>
      <c r="J167" s="12"/>
      <c r="K167" s="12">
        <f t="shared" si="9"/>
        <v>958.1</v>
      </c>
      <c r="L167" s="12">
        <f t="shared" si="9"/>
        <v>958.1</v>
      </c>
      <c r="M167" s="12"/>
      <c r="N167" s="12"/>
      <c r="O167" s="39"/>
    </row>
    <row r="168" spans="1:15" s="51" customFormat="1" ht="90" x14ac:dyDescent="0.25">
      <c r="A168" s="43"/>
      <c r="B168" s="9" t="s">
        <v>197</v>
      </c>
      <c r="C168" s="12"/>
      <c r="D168" s="12"/>
      <c r="E168" s="12"/>
      <c r="F168" s="12"/>
      <c r="G168" s="12"/>
      <c r="H168" s="12"/>
      <c r="I168" s="12"/>
      <c r="J168" s="12"/>
      <c r="K168" s="12">
        <f t="shared" si="9"/>
        <v>0</v>
      </c>
      <c r="L168" s="12">
        <f t="shared" si="9"/>
        <v>0</v>
      </c>
      <c r="M168" s="12"/>
      <c r="N168" s="12"/>
      <c r="O168" s="39"/>
    </row>
    <row r="169" spans="1:15" s="51" customFormat="1" ht="67.5" x14ac:dyDescent="0.25">
      <c r="A169" s="43"/>
      <c r="B169" s="9" t="s">
        <v>198</v>
      </c>
      <c r="C169" s="12"/>
      <c r="D169" s="12"/>
      <c r="E169" s="12"/>
      <c r="F169" s="12"/>
      <c r="G169" s="12"/>
      <c r="H169" s="12"/>
      <c r="I169" s="12"/>
      <c r="J169" s="12"/>
      <c r="K169" s="12">
        <f t="shared" si="9"/>
        <v>0</v>
      </c>
      <c r="L169" s="12">
        <f t="shared" si="9"/>
        <v>0</v>
      </c>
      <c r="M169" s="12"/>
      <c r="N169" s="12"/>
      <c r="O169" s="39"/>
    </row>
    <row r="170" spans="1:15" s="51" customFormat="1" ht="67.5" x14ac:dyDescent="0.25">
      <c r="A170" s="43"/>
      <c r="B170" s="9" t="s">
        <v>199</v>
      </c>
      <c r="C170" s="12"/>
      <c r="D170" s="12"/>
      <c r="E170" s="12"/>
      <c r="F170" s="12"/>
      <c r="G170" s="12"/>
      <c r="H170" s="12"/>
      <c r="I170" s="12"/>
      <c r="J170" s="12"/>
      <c r="K170" s="12">
        <f t="shared" si="9"/>
        <v>0</v>
      </c>
      <c r="L170" s="12">
        <f t="shared" si="9"/>
        <v>0</v>
      </c>
      <c r="M170" s="12"/>
      <c r="N170" s="12"/>
      <c r="O170" s="39"/>
    </row>
    <row r="171" spans="1:15" x14ac:dyDescent="0.25">
      <c r="A171" s="87" t="s">
        <v>200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9"/>
      <c r="O171" s="1"/>
    </row>
    <row r="172" spans="1:15" s="51" customFormat="1" ht="90" x14ac:dyDescent="0.25">
      <c r="A172" s="43"/>
      <c r="B172" s="9" t="s">
        <v>201</v>
      </c>
      <c r="C172" s="12">
        <v>26335.5</v>
      </c>
      <c r="D172" s="12">
        <v>26335.5</v>
      </c>
      <c r="E172" s="12">
        <v>44407.189659999996</v>
      </c>
      <c r="F172" s="12">
        <v>38844.959999999999</v>
      </c>
      <c r="G172" s="12">
        <v>1713.9649099999999</v>
      </c>
      <c r="H172" s="12">
        <v>1015.43</v>
      </c>
      <c r="I172" s="12"/>
      <c r="J172" s="12"/>
      <c r="K172" s="12">
        <f t="shared" si="9"/>
        <v>72456.654569999999</v>
      </c>
      <c r="L172" s="12">
        <f t="shared" si="9"/>
        <v>66195.89</v>
      </c>
      <c r="M172" s="12"/>
      <c r="N172" s="12"/>
      <c r="O172" s="39"/>
    </row>
    <row r="173" spans="1:15" s="51" customFormat="1" ht="225" x14ac:dyDescent="0.25">
      <c r="A173" s="43"/>
      <c r="B173" s="9" t="s">
        <v>612</v>
      </c>
      <c r="C173" s="12">
        <v>26335.5</v>
      </c>
      <c r="D173" s="12">
        <v>26335.5</v>
      </c>
      <c r="E173" s="12">
        <v>3935.18966</v>
      </c>
      <c r="F173" s="12">
        <v>3935.18966</v>
      </c>
      <c r="G173" s="12">
        <v>30.300989999999999</v>
      </c>
      <c r="H173" s="12">
        <v>30.300989999999999</v>
      </c>
      <c r="I173" s="12"/>
      <c r="J173" s="12"/>
      <c r="K173" s="12">
        <f t="shared" si="9"/>
        <v>30300.99065</v>
      </c>
      <c r="L173" s="12">
        <f t="shared" si="9"/>
        <v>30300.99065</v>
      </c>
      <c r="M173" s="12"/>
      <c r="N173" s="12"/>
      <c r="O173" s="39"/>
    </row>
    <row r="174" spans="1:15" s="51" customFormat="1" ht="45" x14ac:dyDescent="0.25">
      <c r="A174" s="43"/>
      <c r="B174" s="9" t="s">
        <v>613</v>
      </c>
      <c r="C174" s="12"/>
      <c r="D174" s="12"/>
      <c r="E174" s="12"/>
      <c r="F174" s="12"/>
      <c r="G174" s="12"/>
      <c r="H174" s="12"/>
      <c r="I174" s="12"/>
      <c r="J174" s="12"/>
      <c r="K174" s="12">
        <f t="shared" si="9"/>
        <v>0</v>
      </c>
      <c r="L174" s="12">
        <f t="shared" si="9"/>
        <v>0</v>
      </c>
      <c r="M174" s="12"/>
      <c r="N174" s="12"/>
      <c r="O174" s="39"/>
    </row>
    <row r="175" spans="1:15" s="51" customFormat="1" ht="33.75" x14ac:dyDescent="0.25">
      <c r="A175" s="43"/>
      <c r="B175" s="9" t="s">
        <v>614</v>
      </c>
      <c r="C175" s="12"/>
      <c r="D175" s="12"/>
      <c r="E175" s="12"/>
      <c r="F175" s="12"/>
      <c r="G175" s="12"/>
      <c r="H175" s="12"/>
      <c r="I175" s="12"/>
      <c r="J175" s="12"/>
      <c r="K175" s="12">
        <f t="shared" si="9"/>
        <v>0</v>
      </c>
      <c r="L175" s="12">
        <f t="shared" si="9"/>
        <v>0</v>
      </c>
      <c r="M175" s="12"/>
      <c r="N175" s="12"/>
      <c r="O175" s="39"/>
    </row>
    <row r="176" spans="1:15" s="51" customFormat="1" ht="45" x14ac:dyDescent="0.25">
      <c r="A176" s="43"/>
      <c r="B176" s="9" t="s">
        <v>580</v>
      </c>
      <c r="C176" s="12"/>
      <c r="D176" s="12"/>
      <c r="E176" s="12"/>
      <c r="F176" s="12"/>
      <c r="G176" s="12"/>
      <c r="H176" s="12"/>
      <c r="I176" s="12"/>
      <c r="J176" s="12"/>
      <c r="K176" s="12">
        <f t="shared" si="9"/>
        <v>0</v>
      </c>
      <c r="L176" s="12">
        <f t="shared" si="9"/>
        <v>0</v>
      </c>
      <c r="M176" s="12"/>
      <c r="N176" s="12"/>
      <c r="O176" s="39"/>
    </row>
    <row r="177" spans="1:15" s="51" customFormat="1" ht="56.25" x14ac:dyDescent="0.25">
      <c r="A177" s="43"/>
      <c r="B177" s="9" t="s">
        <v>581</v>
      </c>
      <c r="C177" s="12"/>
      <c r="D177" s="12"/>
      <c r="E177" s="12"/>
      <c r="F177" s="12"/>
      <c r="G177" s="12"/>
      <c r="H177" s="12"/>
      <c r="I177" s="12"/>
      <c r="J177" s="12"/>
      <c r="K177" s="12">
        <f t="shared" si="9"/>
        <v>0</v>
      </c>
      <c r="L177" s="12">
        <f t="shared" si="9"/>
        <v>0</v>
      </c>
      <c r="M177" s="12"/>
      <c r="N177" s="12"/>
      <c r="O177" s="39"/>
    </row>
    <row r="178" spans="1:15" s="51" customFormat="1" ht="56.25" x14ac:dyDescent="0.25">
      <c r="A178" s="43"/>
      <c r="B178" s="9" t="s">
        <v>582</v>
      </c>
      <c r="C178" s="12"/>
      <c r="D178" s="12"/>
      <c r="E178" s="12"/>
      <c r="F178" s="12"/>
      <c r="G178" s="12"/>
      <c r="H178" s="12"/>
      <c r="I178" s="12"/>
      <c r="J178" s="12"/>
      <c r="K178" s="12">
        <f t="shared" si="9"/>
        <v>0</v>
      </c>
      <c r="L178" s="12">
        <f t="shared" si="9"/>
        <v>0</v>
      </c>
      <c r="M178" s="12"/>
      <c r="N178" s="12"/>
      <c r="O178" s="39"/>
    </row>
    <row r="179" spans="1:15" s="51" customFormat="1" ht="168.75" x14ac:dyDescent="0.25">
      <c r="A179" s="43"/>
      <c r="B179" s="9" t="s">
        <v>615</v>
      </c>
      <c r="C179" s="12"/>
      <c r="D179" s="12"/>
      <c r="E179" s="12"/>
      <c r="F179" s="12"/>
      <c r="G179" s="12"/>
      <c r="H179" s="12"/>
      <c r="I179" s="12"/>
      <c r="J179" s="12"/>
      <c r="K179" s="12">
        <f t="shared" si="9"/>
        <v>0</v>
      </c>
      <c r="L179" s="12">
        <f t="shared" si="9"/>
        <v>0</v>
      </c>
      <c r="M179" s="12"/>
      <c r="N179" s="12"/>
      <c r="O179" s="39"/>
    </row>
    <row r="180" spans="1:15" s="51" customFormat="1" ht="168.75" x14ac:dyDescent="0.25">
      <c r="A180" s="43"/>
      <c r="B180" s="9" t="s">
        <v>616</v>
      </c>
      <c r="C180" s="12"/>
      <c r="D180" s="12"/>
      <c r="E180" s="12"/>
      <c r="F180" s="12"/>
      <c r="G180" s="12"/>
      <c r="H180" s="12"/>
      <c r="I180" s="12"/>
      <c r="J180" s="12"/>
      <c r="K180" s="12">
        <f t="shared" si="9"/>
        <v>0</v>
      </c>
      <c r="L180" s="12">
        <f t="shared" si="9"/>
        <v>0</v>
      </c>
      <c r="M180" s="12"/>
      <c r="N180" s="12"/>
      <c r="O180" s="39"/>
    </row>
    <row r="181" spans="1:15" ht="168.75" x14ac:dyDescent="0.25">
      <c r="A181" s="43"/>
      <c r="B181" s="9" t="s">
        <v>617</v>
      </c>
      <c r="C181" s="12"/>
      <c r="D181" s="12"/>
      <c r="E181" s="79">
        <v>39431</v>
      </c>
      <c r="F181" s="79">
        <v>34909.769999999997</v>
      </c>
      <c r="G181" s="79">
        <v>39.470469999999999</v>
      </c>
      <c r="H181" s="79">
        <v>34.94</v>
      </c>
      <c r="I181" s="12"/>
      <c r="J181" s="12"/>
      <c r="K181" s="12">
        <f t="shared" si="9"/>
        <v>39470.47047</v>
      </c>
      <c r="L181" s="12">
        <f t="shared" si="9"/>
        <v>34944.71</v>
      </c>
      <c r="M181" s="12"/>
      <c r="N181" s="12"/>
      <c r="O181" s="1"/>
    </row>
    <row r="182" spans="1:15" s="51" customFormat="1" ht="45" x14ac:dyDescent="0.25">
      <c r="A182" s="43"/>
      <c r="B182" s="9" t="s">
        <v>586</v>
      </c>
      <c r="C182" s="12"/>
      <c r="D182" s="12"/>
      <c r="E182" s="12"/>
      <c r="F182" s="12"/>
      <c r="G182" s="12"/>
      <c r="H182" s="12"/>
      <c r="I182" s="12"/>
      <c r="J182" s="12"/>
      <c r="K182" s="12">
        <f t="shared" si="9"/>
        <v>0</v>
      </c>
      <c r="L182" s="12">
        <f t="shared" si="9"/>
        <v>0</v>
      </c>
      <c r="M182" s="12"/>
      <c r="N182" s="12"/>
      <c r="O182" s="39"/>
    </row>
    <row r="183" spans="1:15" s="51" customFormat="1" ht="45" x14ac:dyDescent="0.25">
      <c r="A183" s="43"/>
      <c r="B183" s="9" t="s">
        <v>618</v>
      </c>
      <c r="C183" s="12"/>
      <c r="D183" s="12"/>
      <c r="E183" s="12"/>
      <c r="F183" s="12"/>
      <c r="G183" s="12"/>
      <c r="H183" s="12"/>
      <c r="I183" s="12"/>
      <c r="J183" s="12"/>
      <c r="K183" s="12">
        <f t="shared" si="9"/>
        <v>0</v>
      </c>
      <c r="L183" s="12">
        <f t="shared" si="9"/>
        <v>0</v>
      </c>
      <c r="M183" s="12"/>
      <c r="N183" s="12"/>
      <c r="O183" s="39"/>
    </row>
    <row r="184" spans="1:15" s="51" customFormat="1" ht="45" x14ac:dyDescent="0.25">
      <c r="A184" s="43"/>
      <c r="B184" s="9" t="s">
        <v>619</v>
      </c>
      <c r="C184" s="12"/>
      <c r="D184" s="12"/>
      <c r="E184" s="12"/>
      <c r="F184" s="12"/>
      <c r="G184" s="12"/>
      <c r="H184" s="12"/>
      <c r="I184" s="12"/>
      <c r="J184" s="12"/>
      <c r="K184" s="12">
        <f t="shared" si="9"/>
        <v>0</v>
      </c>
      <c r="L184" s="12">
        <f t="shared" si="9"/>
        <v>0</v>
      </c>
      <c r="M184" s="12"/>
      <c r="N184" s="12"/>
      <c r="O184" s="39"/>
    </row>
    <row r="185" spans="1:15" s="51" customFormat="1" ht="67.5" x14ac:dyDescent="0.25">
      <c r="A185" s="43"/>
      <c r="B185" s="9" t="s">
        <v>620</v>
      </c>
      <c r="C185" s="12"/>
      <c r="D185" s="12"/>
      <c r="E185" s="12"/>
      <c r="F185" s="12"/>
      <c r="G185" s="12"/>
      <c r="H185" s="12"/>
      <c r="I185" s="12"/>
      <c r="J185" s="12"/>
      <c r="K185" s="12">
        <f t="shared" si="9"/>
        <v>0</v>
      </c>
      <c r="L185" s="12">
        <f t="shared" si="9"/>
        <v>0</v>
      </c>
      <c r="M185" s="12"/>
      <c r="N185" s="12"/>
      <c r="O185" s="39"/>
    </row>
    <row r="186" spans="1:15" s="51" customFormat="1" ht="56.25" x14ac:dyDescent="0.25">
      <c r="A186" s="43"/>
      <c r="B186" s="9" t="s">
        <v>602</v>
      </c>
      <c r="C186" s="12"/>
      <c r="D186" s="12"/>
      <c r="E186" s="12"/>
      <c r="F186" s="12"/>
      <c r="G186" s="12"/>
      <c r="H186" s="12"/>
      <c r="I186" s="12"/>
      <c r="J186" s="12"/>
      <c r="K186" s="12">
        <f t="shared" si="9"/>
        <v>0</v>
      </c>
      <c r="L186" s="12">
        <f t="shared" si="9"/>
        <v>0</v>
      </c>
      <c r="M186" s="12"/>
      <c r="N186" s="12"/>
      <c r="O186" s="39"/>
    </row>
    <row r="187" spans="1:15" s="51" customFormat="1" ht="56.25" x14ac:dyDescent="0.25">
      <c r="A187" s="43"/>
      <c r="B187" s="9" t="s">
        <v>603</v>
      </c>
      <c r="C187" s="12"/>
      <c r="D187" s="12"/>
      <c r="E187" s="12"/>
      <c r="F187" s="12"/>
      <c r="G187" s="12"/>
      <c r="H187" s="12"/>
      <c r="I187" s="12"/>
      <c r="J187" s="12"/>
      <c r="K187" s="12">
        <f t="shared" si="9"/>
        <v>0</v>
      </c>
      <c r="L187" s="12">
        <f t="shared" si="9"/>
        <v>0</v>
      </c>
      <c r="M187" s="12"/>
      <c r="N187" s="12"/>
      <c r="O187" s="39"/>
    </row>
    <row r="188" spans="1:15" s="51" customFormat="1" ht="45" x14ac:dyDescent="0.25">
      <c r="A188" s="43"/>
      <c r="B188" s="9" t="s">
        <v>604</v>
      </c>
      <c r="C188" s="12"/>
      <c r="D188" s="12"/>
      <c r="E188" s="12"/>
      <c r="F188" s="12"/>
      <c r="G188" s="12"/>
      <c r="H188" s="12"/>
      <c r="I188" s="12"/>
      <c r="J188" s="12"/>
      <c r="K188" s="12">
        <f t="shared" si="9"/>
        <v>0</v>
      </c>
      <c r="L188" s="12">
        <f t="shared" si="9"/>
        <v>0</v>
      </c>
      <c r="M188" s="12"/>
      <c r="N188" s="12"/>
      <c r="O188" s="39"/>
    </row>
    <row r="189" spans="1:15" s="51" customFormat="1" ht="33.75" x14ac:dyDescent="0.25">
      <c r="A189" s="43"/>
      <c r="B189" s="9" t="s">
        <v>605</v>
      </c>
      <c r="C189" s="12"/>
      <c r="D189" s="12"/>
      <c r="E189" s="12"/>
      <c r="F189" s="12"/>
      <c r="G189" s="12"/>
      <c r="H189" s="12"/>
      <c r="I189" s="12"/>
      <c r="J189" s="12"/>
      <c r="K189" s="12">
        <f t="shared" si="9"/>
        <v>0</v>
      </c>
      <c r="L189" s="12">
        <f t="shared" si="9"/>
        <v>0</v>
      </c>
      <c r="M189" s="12"/>
      <c r="N189" s="12"/>
      <c r="O189" s="39"/>
    </row>
    <row r="190" spans="1:15" s="51" customFormat="1" ht="33.75" x14ac:dyDescent="0.25">
      <c r="A190" s="43"/>
      <c r="B190" s="75" t="s">
        <v>606</v>
      </c>
      <c r="C190" s="76"/>
      <c r="D190" s="76"/>
      <c r="E190" s="79">
        <v>1041</v>
      </c>
      <c r="F190" s="79">
        <v>0</v>
      </c>
      <c r="G190" s="79">
        <v>694</v>
      </c>
      <c r="H190" s="76">
        <v>0</v>
      </c>
      <c r="I190" s="76"/>
      <c r="J190" s="76"/>
      <c r="K190" s="76">
        <f t="shared" si="9"/>
        <v>1735</v>
      </c>
      <c r="L190" s="76">
        <f t="shared" si="9"/>
        <v>0</v>
      </c>
      <c r="M190" s="76"/>
      <c r="N190" s="76"/>
      <c r="O190" s="39"/>
    </row>
    <row r="191" spans="1:15" s="51" customFormat="1" ht="45" x14ac:dyDescent="0.25">
      <c r="A191" s="43"/>
      <c r="B191" s="9" t="s">
        <v>610</v>
      </c>
      <c r="C191" s="12"/>
      <c r="D191" s="12"/>
      <c r="E191" s="12"/>
      <c r="F191" s="12"/>
      <c r="G191" s="12">
        <v>467.60700000000003</v>
      </c>
      <c r="H191" s="12">
        <v>467.60700000000003</v>
      </c>
      <c r="I191" s="12"/>
      <c r="J191" s="12"/>
      <c r="K191" s="12">
        <f t="shared" si="9"/>
        <v>467.60700000000003</v>
      </c>
      <c r="L191" s="12">
        <f t="shared" si="9"/>
        <v>467.60700000000003</v>
      </c>
      <c r="M191" s="12"/>
      <c r="N191" s="12"/>
      <c r="O191" s="39"/>
    </row>
    <row r="192" spans="1:15" s="51" customFormat="1" ht="45" x14ac:dyDescent="0.25">
      <c r="A192" s="43"/>
      <c r="B192" s="9" t="s">
        <v>611</v>
      </c>
      <c r="C192" s="12"/>
      <c r="D192" s="12"/>
      <c r="E192" s="12"/>
      <c r="F192" s="12"/>
      <c r="G192" s="12">
        <v>294.07763999999997</v>
      </c>
      <c r="H192" s="12">
        <v>294.07763999999997</v>
      </c>
      <c r="I192" s="12"/>
      <c r="J192" s="12"/>
      <c r="K192" s="12">
        <f t="shared" si="9"/>
        <v>294.07763999999997</v>
      </c>
      <c r="L192" s="12">
        <f t="shared" si="9"/>
        <v>294.07763999999997</v>
      </c>
      <c r="M192" s="12"/>
      <c r="N192" s="12"/>
      <c r="O192" s="39"/>
    </row>
    <row r="193" spans="1:15" ht="45" x14ac:dyDescent="0.25">
      <c r="A193" s="43"/>
      <c r="B193" s="9" t="s">
        <v>621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"/>
    </row>
    <row r="194" spans="1:15" x14ac:dyDescent="0.25">
      <c r="A194" s="92" t="s">
        <v>203</v>
      </c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4"/>
      <c r="O194" s="1"/>
    </row>
    <row r="195" spans="1:15" s="51" customFormat="1" ht="123.75" x14ac:dyDescent="0.25">
      <c r="A195" s="43"/>
      <c r="B195" s="9" t="s">
        <v>204</v>
      </c>
      <c r="C195" s="12"/>
      <c r="D195" s="12"/>
      <c r="E195" s="12"/>
      <c r="F195" s="12"/>
      <c r="G195" s="12">
        <v>45341.801850000003</v>
      </c>
      <c r="H195" s="12">
        <v>45341.801850000003</v>
      </c>
      <c r="I195" s="12"/>
      <c r="J195" s="12"/>
      <c r="K195" s="12">
        <f t="shared" si="9"/>
        <v>45341.801850000003</v>
      </c>
      <c r="L195" s="12">
        <f t="shared" si="9"/>
        <v>45341.801850000003</v>
      </c>
      <c r="M195" s="12"/>
      <c r="N195" s="12"/>
      <c r="O195" s="39"/>
    </row>
    <row r="196" spans="1:15" s="51" customFormat="1" ht="90" x14ac:dyDescent="0.25">
      <c r="A196" s="43"/>
      <c r="B196" s="9" t="s">
        <v>205</v>
      </c>
      <c r="C196" s="12"/>
      <c r="D196" s="12"/>
      <c r="E196" s="12"/>
      <c r="F196" s="12"/>
      <c r="G196" s="12"/>
      <c r="H196" s="12"/>
      <c r="I196" s="12"/>
      <c r="J196" s="12"/>
      <c r="K196" s="12">
        <f t="shared" si="9"/>
        <v>0</v>
      </c>
      <c r="L196" s="12">
        <f t="shared" si="9"/>
        <v>0</v>
      </c>
      <c r="M196" s="12"/>
      <c r="N196" s="12"/>
      <c r="O196" s="39"/>
    </row>
    <row r="197" spans="1:15" s="51" customFormat="1" ht="123.75" x14ac:dyDescent="0.25">
      <c r="A197" s="43"/>
      <c r="B197" s="9" t="s">
        <v>206</v>
      </c>
      <c r="C197" s="12"/>
      <c r="D197" s="12"/>
      <c r="E197" s="12"/>
      <c r="F197" s="12"/>
      <c r="G197" s="12"/>
      <c r="H197" s="12"/>
      <c r="I197" s="12"/>
      <c r="J197" s="12"/>
      <c r="K197" s="12">
        <f t="shared" si="9"/>
        <v>0</v>
      </c>
      <c r="L197" s="12">
        <f t="shared" si="9"/>
        <v>0</v>
      </c>
      <c r="M197" s="12"/>
      <c r="N197" s="12"/>
      <c r="O197" s="39"/>
    </row>
    <row r="198" spans="1:15" s="51" customFormat="1" ht="112.5" x14ac:dyDescent="0.25">
      <c r="A198" s="43"/>
      <c r="B198" s="9" t="s">
        <v>207</v>
      </c>
      <c r="C198" s="12"/>
      <c r="D198" s="12"/>
      <c r="E198" s="12"/>
      <c r="F198" s="12"/>
      <c r="G198" s="12">
        <v>35627.692799999997</v>
      </c>
      <c r="H198" s="12">
        <v>35627.692799999997</v>
      </c>
      <c r="I198" s="12"/>
      <c r="J198" s="12"/>
      <c r="K198" s="12">
        <f t="shared" si="9"/>
        <v>35627.692799999997</v>
      </c>
      <c r="L198" s="12">
        <f t="shared" si="9"/>
        <v>35627.692799999997</v>
      </c>
      <c r="M198" s="12"/>
      <c r="N198" s="12"/>
      <c r="O198" s="39"/>
    </row>
    <row r="199" spans="1:15" s="51" customFormat="1" ht="123.75" x14ac:dyDescent="0.25">
      <c r="A199" s="43"/>
      <c r="B199" s="9" t="s">
        <v>208</v>
      </c>
      <c r="C199" s="12"/>
      <c r="D199" s="12"/>
      <c r="E199" s="12"/>
      <c r="F199" s="12"/>
      <c r="G199" s="12">
        <v>1521.1924899999999</v>
      </c>
      <c r="H199" s="12">
        <v>1521.1924899999999</v>
      </c>
      <c r="I199" s="12"/>
      <c r="J199" s="12"/>
      <c r="K199" s="12">
        <f t="shared" si="9"/>
        <v>1521.1924899999999</v>
      </c>
      <c r="L199" s="12">
        <f t="shared" si="9"/>
        <v>1521.1924899999999</v>
      </c>
      <c r="M199" s="12"/>
      <c r="N199" s="12"/>
      <c r="O199" s="39"/>
    </row>
    <row r="200" spans="1:15" s="51" customFormat="1" ht="112.5" x14ac:dyDescent="0.25">
      <c r="A200" s="43"/>
      <c r="B200" s="9" t="s">
        <v>209</v>
      </c>
      <c r="C200" s="12"/>
      <c r="D200" s="12"/>
      <c r="E200" s="12"/>
      <c r="F200" s="12"/>
      <c r="G200" s="12">
        <v>8069.07942</v>
      </c>
      <c r="H200" s="12">
        <v>8069.07942</v>
      </c>
      <c r="I200" s="12"/>
      <c r="J200" s="12"/>
      <c r="K200" s="12">
        <f t="shared" si="9"/>
        <v>8069.07942</v>
      </c>
      <c r="L200" s="12">
        <f t="shared" si="9"/>
        <v>8069.07942</v>
      </c>
      <c r="M200" s="12"/>
      <c r="N200" s="12"/>
      <c r="O200" s="39"/>
    </row>
    <row r="201" spans="1:15" s="51" customFormat="1" ht="112.5" x14ac:dyDescent="0.25">
      <c r="A201" s="43"/>
      <c r="B201" s="9" t="s">
        <v>210</v>
      </c>
      <c r="C201" s="12"/>
      <c r="D201" s="12"/>
      <c r="E201" s="12"/>
      <c r="F201" s="12"/>
      <c r="G201" s="12">
        <v>123.83714000000001</v>
      </c>
      <c r="H201" s="12">
        <v>123.83714000000001</v>
      </c>
      <c r="I201" s="12"/>
      <c r="J201" s="12"/>
      <c r="K201" s="12">
        <f t="shared" si="9"/>
        <v>123.83714000000001</v>
      </c>
      <c r="L201" s="12">
        <f t="shared" si="9"/>
        <v>123.83714000000001</v>
      </c>
      <c r="M201" s="12"/>
      <c r="N201" s="12"/>
      <c r="O201" s="39"/>
    </row>
    <row r="202" spans="1:15" s="51" customFormat="1" ht="112.5" x14ac:dyDescent="0.25">
      <c r="A202" s="43"/>
      <c r="B202" s="9" t="s">
        <v>211</v>
      </c>
      <c r="C202" s="12"/>
      <c r="D202" s="12"/>
      <c r="E202" s="12"/>
      <c r="F202" s="12"/>
      <c r="G202" s="12"/>
      <c r="H202" s="12"/>
      <c r="I202" s="12"/>
      <c r="J202" s="12"/>
      <c r="K202" s="12">
        <f t="shared" si="9"/>
        <v>0</v>
      </c>
      <c r="L202" s="12">
        <f t="shared" si="9"/>
        <v>0</v>
      </c>
      <c r="M202" s="12"/>
      <c r="N202" s="12"/>
      <c r="O202" s="39"/>
    </row>
    <row r="203" spans="1:15" ht="112.5" hidden="1" x14ac:dyDescent="0.25">
      <c r="A203" s="43"/>
      <c r="B203" s="9" t="s">
        <v>212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"/>
    </row>
    <row r="204" spans="1:15" s="51" customFormat="1" ht="101.25" x14ac:dyDescent="0.25">
      <c r="A204" s="43"/>
      <c r="B204" s="9" t="s">
        <v>590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39"/>
    </row>
    <row r="205" spans="1:15" s="51" customFormat="1" ht="56.25" x14ac:dyDescent="0.25">
      <c r="A205" s="43"/>
      <c r="B205" s="9" t="s">
        <v>591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39"/>
    </row>
    <row r="206" spans="1:15" x14ac:dyDescent="0.25">
      <c r="A206" s="87" t="s">
        <v>213</v>
      </c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9"/>
      <c r="O206" s="1"/>
    </row>
    <row r="207" spans="1:15" s="51" customFormat="1" ht="67.5" x14ac:dyDescent="0.25">
      <c r="A207" s="43"/>
      <c r="B207" s="9" t="s">
        <v>214</v>
      </c>
      <c r="C207" s="12"/>
      <c r="D207" s="12"/>
      <c r="E207" s="12"/>
      <c r="F207" s="12"/>
      <c r="G207" s="12"/>
      <c r="H207" s="12"/>
      <c r="I207" s="12"/>
      <c r="J207" s="12"/>
      <c r="K207" s="12">
        <f t="shared" ref="K207:L246" si="10">C207+E207+G207</f>
        <v>0</v>
      </c>
      <c r="L207" s="12">
        <f t="shared" si="10"/>
        <v>0</v>
      </c>
      <c r="M207" s="12"/>
      <c r="N207" s="12"/>
      <c r="O207" s="39"/>
    </row>
    <row r="208" spans="1:15" s="51" customFormat="1" ht="180" x14ac:dyDescent="0.25">
      <c r="A208" s="43"/>
      <c r="B208" s="9" t="s">
        <v>215</v>
      </c>
      <c r="C208" s="12"/>
      <c r="D208" s="12"/>
      <c r="E208" s="12"/>
      <c r="F208" s="12"/>
      <c r="G208" s="12"/>
      <c r="H208" s="12"/>
      <c r="I208" s="12"/>
      <c r="J208" s="12"/>
      <c r="K208" s="12">
        <f t="shared" si="10"/>
        <v>0</v>
      </c>
      <c r="L208" s="12">
        <f t="shared" si="10"/>
        <v>0</v>
      </c>
      <c r="M208" s="12"/>
      <c r="N208" s="12"/>
      <c r="O208" s="39"/>
    </row>
    <row r="209" spans="1:15" s="51" customFormat="1" ht="90" x14ac:dyDescent="0.25">
      <c r="A209" s="43"/>
      <c r="B209" s="9" t="s">
        <v>216</v>
      </c>
      <c r="C209" s="12"/>
      <c r="D209" s="12"/>
      <c r="E209" s="12"/>
      <c r="F209" s="12"/>
      <c r="G209" s="12"/>
      <c r="H209" s="12"/>
      <c r="I209" s="12"/>
      <c r="J209" s="12"/>
      <c r="K209" s="12">
        <f t="shared" si="10"/>
        <v>0</v>
      </c>
      <c r="L209" s="12">
        <f t="shared" si="10"/>
        <v>0</v>
      </c>
      <c r="M209" s="12"/>
      <c r="N209" s="12"/>
      <c r="O209" s="39"/>
    </row>
    <row r="210" spans="1:15" s="51" customFormat="1" ht="78.75" x14ac:dyDescent="0.25">
      <c r="A210" s="43"/>
      <c r="B210" s="9" t="s">
        <v>217</v>
      </c>
      <c r="C210" s="12"/>
      <c r="D210" s="12"/>
      <c r="E210" s="12"/>
      <c r="F210" s="12"/>
      <c r="G210" s="12"/>
      <c r="H210" s="12"/>
      <c r="I210" s="12"/>
      <c r="J210" s="12"/>
      <c r="K210" s="12">
        <f t="shared" si="10"/>
        <v>0</v>
      </c>
      <c r="L210" s="12">
        <f t="shared" si="10"/>
        <v>0</v>
      </c>
      <c r="M210" s="12"/>
      <c r="N210" s="12"/>
      <c r="O210" s="39"/>
    </row>
    <row r="211" spans="1:15" s="51" customFormat="1" ht="56.25" x14ac:dyDescent="0.25">
      <c r="A211" s="43"/>
      <c r="B211" s="9" t="s">
        <v>218</v>
      </c>
      <c r="C211" s="12"/>
      <c r="D211" s="12"/>
      <c r="E211" s="12"/>
      <c r="F211" s="12"/>
      <c r="G211" s="12"/>
      <c r="H211" s="12"/>
      <c r="I211" s="12"/>
      <c r="J211" s="12"/>
      <c r="K211" s="12">
        <f t="shared" si="10"/>
        <v>0</v>
      </c>
      <c r="L211" s="12">
        <f t="shared" si="10"/>
        <v>0</v>
      </c>
      <c r="M211" s="12"/>
      <c r="N211" s="12"/>
      <c r="O211" s="39"/>
    </row>
    <row r="212" spans="1:15" s="51" customFormat="1" ht="157.5" x14ac:dyDescent="0.25">
      <c r="A212" s="43"/>
      <c r="B212" s="9" t="s">
        <v>219</v>
      </c>
      <c r="C212" s="12"/>
      <c r="D212" s="12"/>
      <c r="E212" s="12"/>
      <c r="F212" s="12"/>
      <c r="G212" s="77">
        <v>1807.9</v>
      </c>
      <c r="H212" s="77">
        <v>1807.9</v>
      </c>
      <c r="I212" s="12"/>
      <c r="J212" s="12"/>
      <c r="K212" s="12">
        <f t="shared" si="10"/>
        <v>1807.9</v>
      </c>
      <c r="L212" s="12">
        <f t="shared" si="10"/>
        <v>1807.9</v>
      </c>
      <c r="M212" s="12"/>
      <c r="N212" s="12"/>
      <c r="O212" s="39"/>
    </row>
    <row r="213" spans="1:15" s="51" customFormat="1" ht="202.5" x14ac:dyDescent="0.25">
      <c r="A213" s="43"/>
      <c r="B213" s="9" t="s">
        <v>222</v>
      </c>
      <c r="C213" s="12"/>
      <c r="D213" s="12"/>
      <c r="E213" s="12"/>
      <c r="F213" s="12"/>
      <c r="G213" s="12">
        <v>1274.2</v>
      </c>
      <c r="H213" s="12">
        <v>1274.2</v>
      </c>
      <c r="I213" s="12"/>
      <c r="J213" s="12"/>
      <c r="K213" s="12">
        <f t="shared" si="10"/>
        <v>1274.2</v>
      </c>
      <c r="L213" s="12">
        <f t="shared" si="10"/>
        <v>1274.2</v>
      </c>
      <c r="M213" s="12"/>
      <c r="N213" s="12"/>
      <c r="O213" s="39"/>
    </row>
    <row r="214" spans="1:15" s="51" customFormat="1" ht="78.75" x14ac:dyDescent="0.25">
      <c r="A214" s="43"/>
      <c r="B214" s="9" t="s">
        <v>223</v>
      </c>
      <c r="C214" s="12"/>
      <c r="D214" s="12"/>
      <c r="E214" s="12"/>
      <c r="F214" s="12"/>
      <c r="G214" s="12"/>
      <c r="H214" s="12"/>
      <c r="I214" s="12"/>
      <c r="J214" s="12"/>
      <c r="K214" s="12">
        <f t="shared" si="10"/>
        <v>0</v>
      </c>
      <c r="L214" s="12">
        <f t="shared" si="10"/>
        <v>0</v>
      </c>
      <c r="M214" s="12"/>
      <c r="N214" s="12"/>
      <c r="O214" s="39"/>
    </row>
    <row r="215" spans="1:15" s="51" customFormat="1" ht="146.25" x14ac:dyDescent="0.25">
      <c r="A215" s="43"/>
      <c r="B215" s="9" t="s">
        <v>224</v>
      </c>
      <c r="C215" s="12"/>
      <c r="D215" s="12"/>
      <c r="E215" s="12"/>
      <c r="F215" s="12"/>
      <c r="G215" s="12">
        <v>533.70000000000005</v>
      </c>
      <c r="H215" s="12">
        <v>533.70000000000005</v>
      </c>
      <c r="I215" s="12"/>
      <c r="J215" s="12"/>
      <c r="K215" s="12">
        <f t="shared" si="10"/>
        <v>533.70000000000005</v>
      </c>
      <c r="L215" s="12">
        <f t="shared" si="10"/>
        <v>533.70000000000005</v>
      </c>
      <c r="M215" s="12"/>
      <c r="N215" s="12"/>
      <c r="O215" s="39"/>
    </row>
    <row r="216" spans="1:15" s="51" customFormat="1" ht="78.75" x14ac:dyDescent="0.25">
      <c r="A216" s="43"/>
      <c r="B216" s="9" t="s">
        <v>225</v>
      </c>
      <c r="C216" s="12"/>
      <c r="D216" s="12"/>
      <c r="E216" s="12"/>
      <c r="F216" s="12"/>
      <c r="G216" s="12"/>
      <c r="H216" s="12"/>
      <c r="I216" s="12"/>
      <c r="J216" s="12"/>
      <c r="K216" s="12">
        <f t="shared" si="10"/>
        <v>0</v>
      </c>
      <c r="L216" s="12">
        <f t="shared" si="10"/>
        <v>0</v>
      </c>
      <c r="M216" s="12"/>
      <c r="N216" s="12"/>
      <c r="O216" s="39"/>
    </row>
    <row r="217" spans="1:15" s="51" customFormat="1" ht="101.25" x14ac:dyDescent="0.25">
      <c r="A217" s="43"/>
      <c r="B217" s="9" t="s">
        <v>226</v>
      </c>
      <c r="C217" s="12"/>
      <c r="D217" s="12"/>
      <c r="E217" s="12"/>
      <c r="F217" s="12"/>
      <c r="G217" s="12"/>
      <c r="H217" s="12"/>
      <c r="I217" s="12"/>
      <c r="J217" s="12"/>
      <c r="K217" s="12">
        <f t="shared" si="10"/>
        <v>0</v>
      </c>
      <c r="L217" s="12">
        <f t="shared" si="10"/>
        <v>0</v>
      </c>
      <c r="M217" s="12"/>
      <c r="N217" s="12"/>
      <c r="O217" s="39"/>
    </row>
    <row r="218" spans="1:15" s="51" customFormat="1" ht="101.25" x14ac:dyDescent="0.25">
      <c r="A218" s="43"/>
      <c r="B218" s="9" t="s">
        <v>227</v>
      </c>
      <c r="C218" s="12"/>
      <c r="D218" s="12"/>
      <c r="E218" s="12"/>
      <c r="F218" s="12"/>
      <c r="G218" s="12"/>
      <c r="H218" s="12"/>
      <c r="I218" s="12"/>
      <c r="J218" s="12"/>
      <c r="K218" s="12">
        <f t="shared" si="10"/>
        <v>0</v>
      </c>
      <c r="L218" s="12">
        <f t="shared" si="10"/>
        <v>0</v>
      </c>
      <c r="M218" s="12"/>
      <c r="N218" s="12"/>
      <c r="O218" s="39"/>
    </row>
    <row r="219" spans="1:15" s="51" customFormat="1" ht="112.5" x14ac:dyDescent="0.25">
      <c r="A219" s="43"/>
      <c r="B219" s="9" t="s">
        <v>228</v>
      </c>
      <c r="C219" s="12"/>
      <c r="D219" s="12"/>
      <c r="E219" s="12"/>
      <c r="F219" s="12"/>
      <c r="G219" s="12"/>
      <c r="H219" s="12"/>
      <c r="I219" s="12"/>
      <c r="J219" s="12"/>
      <c r="K219" s="12">
        <f t="shared" si="10"/>
        <v>0</v>
      </c>
      <c r="L219" s="12">
        <f t="shared" si="10"/>
        <v>0</v>
      </c>
      <c r="M219" s="12"/>
      <c r="N219" s="12"/>
      <c r="O219" s="39"/>
    </row>
    <row r="220" spans="1:15" s="51" customFormat="1" ht="101.25" x14ac:dyDescent="0.25">
      <c r="A220" s="43"/>
      <c r="B220" s="9" t="s">
        <v>229</v>
      </c>
      <c r="C220" s="12"/>
      <c r="D220" s="12"/>
      <c r="E220" s="12"/>
      <c r="F220" s="12"/>
      <c r="G220" s="12"/>
      <c r="H220" s="12"/>
      <c r="I220" s="12"/>
      <c r="J220" s="12"/>
      <c r="K220" s="12">
        <f t="shared" si="10"/>
        <v>0</v>
      </c>
      <c r="L220" s="12">
        <f t="shared" si="10"/>
        <v>0</v>
      </c>
      <c r="M220" s="12"/>
      <c r="N220" s="12"/>
      <c r="O220" s="39"/>
    </row>
    <row r="221" spans="1:15" s="51" customFormat="1" ht="33.75" x14ac:dyDescent="0.25">
      <c r="A221" s="43"/>
      <c r="B221" s="9" t="s">
        <v>254</v>
      </c>
      <c r="C221" s="12"/>
      <c r="D221" s="12"/>
      <c r="E221" s="12"/>
      <c r="F221" s="12"/>
      <c r="G221" s="12"/>
      <c r="H221" s="12"/>
      <c r="I221" s="12"/>
      <c r="J221" s="12"/>
      <c r="K221" s="12">
        <f t="shared" si="10"/>
        <v>0</v>
      </c>
      <c r="L221" s="12">
        <f t="shared" si="10"/>
        <v>0</v>
      </c>
      <c r="M221" s="12"/>
      <c r="N221" s="12"/>
      <c r="O221" s="39"/>
    </row>
    <row r="222" spans="1:15" s="51" customFormat="1" ht="33.75" x14ac:dyDescent="0.25">
      <c r="A222" s="43"/>
      <c r="B222" s="9" t="s">
        <v>592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39"/>
    </row>
    <row r="223" spans="1:15" s="51" customFormat="1" ht="67.5" x14ac:dyDescent="0.25">
      <c r="A223" s="43"/>
      <c r="B223" s="9" t="s">
        <v>256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39"/>
    </row>
    <row r="224" spans="1:15" s="51" customFormat="1" ht="22.5" x14ac:dyDescent="0.25">
      <c r="A224" s="43"/>
      <c r="B224" s="9" t="s">
        <v>593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39"/>
    </row>
    <row r="225" spans="1:15" s="51" customFormat="1" ht="45" x14ac:dyDescent="0.25">
      <c r="A225" s="43"/>
      <c r="B225" s="9" t="s">
        <v>594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39"/>
    </row>
    <row r="226" spans="1:15" s="51" customFormat="1" ht="90" x14ac:dyDescent="0.25">
      <c r="A226" s="43"/>
      <c r="B226" s="9" t="s">
        <v>230</v>
      </c>
      <c r="C226" s="12"/>
      <c r="D226" s="12"/>
      <c r="E226" s="77">
        <v>4950</v>
      </c>
      <c r="F226" s="77">
        <v>4950</v>
      </c>
      <c r="G226" s="77">
        <v>550</v>
      </c>
      <c r="H226" s="77">
        <v>550</v>
      </c>
      <c r="I226" s="12"/>
      <c r="J226" s="12"/>
      <c r="K226" s="12">
        <f t="shared" si="10"/>
        <v>5500</v>
      </c>
      <c r="L226" s="12">
        <f t="shared" si="10"/>
        <v>5500</v>
      </c>
      <c r="M226" s="12"/>
      <c r="N226" s="12"/>
      <c r="O226" s="39"/>
    </row>
    <row r="227" spans="1:15" s="51" customFormat="1" ht="78.75" x14ac:dyDescent="0.25">
      <c r="A227" s="43"/>
      <c r="B227" s="9" t="s">
        <v>231</v>
      </c>
      <c r="C227" s="12"/>
      <c r="D227" s="12"/>
      <c r="E227" s="12"/>
      <c r="F227" s="12"/>
      <c r="G227" s="12"/>
      <c r="H227" s="12"/>
      <c r="I227" s="12"/>
      <c r="J227" s="12"/>
      <c r="K227" s="12">
        <f t="shared" si="10"/>
        <v>0</v>
      </c>
      <c r="L227" s="12">
        <f t="shared" si="10"/>
        <v>0</v>
      </c>
      <c r="M227" s="12"/>
      <c r="N227" s="12"/>
      <c r="O227" s="39"/>
    </row>
    <row r="228" spans="1:15" s="51" customFormat="1" ht="78.75" x14ac:dyDescent="0.25">
      <c r="A228" s="43"/>
      <c r="B228" s="9" t="s">
        <v>232</v>
      </c>
      <c r="C228" s="12"/>
      <c r="D228" s="12"/>
      <c r="E228" s="12"/>
      <c r="F228" s="12"/>
      <c r="G228" s="12"/>
      <c r="H228" s="12"/>
      <c r="I228" s="12"/>
      <c r="J228" s="12"/>
      <c r="K228" s="12">
        <f t="shared" si="10"/>
        <v>0</v>
      </c>
      <c r="L228" s="12">
        <f t="shared" si="10"/>
        <v>0</v>
      </c>
      <c r="M228" s="12"/>
      <c r="N228" s="12"/>
      <c r="O228" s="39"/>
    </row>
    <row r="229" spans="1:15" s="51" customFormat="1" ht="78.75" x14ac:dyDescent="0.25">
      <c r="A229" s="43"/>
      <c r="B229" s="9" t="s">
        <v>233</v>
      </c>
      <c r="C229" s="12"/>
      <c r="D229" s="12"/>
      <c r="E229" s="12"/>
      <c r="F229" s="12"/>
      <c r="G229" s="12"/>
      <c r="H229" s="12"/>
      <c r="I229" s="12"/>
      <c r="J229" s="12"/>
      <c r="K229" s="12">
        <f t="shared" si="10"/>
        <v>0</v>
      </c>
      <c r="L229" s="12">
        <f t="shared" si="10"/>
        <v>0</v>
      </c>
      <c r="M229" s="12"/>
      <c r="N229" s="12"/>
      <c r="O229" s="39"/>
    </row>
    <row r="230" spans="1:15" s="51" customFormat="1" ht="67.5" x14ac:dyDescent="0.25">
      <c r="A230" s="43"/>
      <c r="B230" s="9" t="s">
        <v>234</v>
      </c>
      <c r="C230" s="12"/>
      <c r="D230" s="12"/>
      <c r="E230" s="12"/>
      <c r="F230" s="12"/>
      <c r="G230" s="12"/>
      <c r="H230" s="12"/>
      <c r="I230" s="12"/>
      <c r="J230" s="12"/>
      <c r="K230" s="12">
        <f t="shared" si="10"/>
        <v>0</v>
      </c>
      <c r="L230" s="12">
        <f t="shared" si="10"/>
        <v>0</v>
      </c>
      <c r="M230" s="12"/>
      <c r="N230" s="12"/>
      <c r="O230" s="39"/>
    </row>
    <row r="231" spans="1:15" s="51" customFormat="1" ht="90" x14ac:dyDescent="0.25">
      <c r="A231" s="43"/>
      <c r="B231" s="9" t="s">
        <v>235</v>
      </c>
      <c r="C231" s="12"/>
      <c r="D231" s="12"/>
      <c r="E231" s="12"/>
      <c r="F231" s="12"/>
      <c r="G231" s="12"/>
      <c r="H231" s="12"/>
      <c r="I231" s="12"/>
      <c r="J231" s="12"/>
      <c r="K231" s="12">
        <f t="shared" si="10"/>
        <v>0</v>
      </c>
      <c r="L231" s="12">
        <f t="shared" si="10"/>
        <v>0</v>
      </c>
      <c r="M231" s="12"/>
      <c r="N231" s="12"/>
      <c r="O231" s="39"/>
    </row>
    <row r="232" spans="1:15" s="51" customFormat="1" ht="78.75" x14ac:dyDescent="0.25">
      <c r="A232" s="43"/>
      <c r="B232" s="9" t="s">
        <v>236</v>
      </c>
      <c r="C232" s="12"/>
      <c r="D232" s="12"/>
      <c r="E232" s="12"/>
      <c r="F232" s="12"/>
      <c r="G232" s="12"/>
      <c r="H232" s="12"/>
      <c r="I232" s="12"/>
      <c r="J232" s="12"/>
      <c r="K232" s="12">
        <f t="shared" si="10"/>
        <v>0</v>
      </c>
      <c r="L232" s="12">
        <f t="shared" si="10"/>
        <v>0</v>
      </c>
      <c r="M232" s="12"/>
      <c r="N232" s="12"/>
      <c r="O232" s="39"/>
    </row>
    <row r="233" spans="1:15" s="51" customFormat="1" ht="56.25" x14ac:dyDescent="0.25">
      <c r="A233" s="43"/>
      <c r="B233" s="9" t="s">
        <v>237</v>
      </c>
      <c r="C233" s="12"/>
      <c r="D233" s="12"/>
      <c r="E233" s="12"/>
      <c r="F233" s="12"/>
      <c r="G233" s="12"/>
      <c r="H233" s="12"/>
      <c r="I233" s="12"/>
      <c r="J233" s="12"/>
      <c r="K233" s="12">
        <f t="shared" si="10"/>
        <v>0</v>
      </c>
      <c r="L233" s="12">
        <f t="shared" si="10"/>
        <v>0</v>
      </c>
      <c r="M233" s="12"/>
      <c r="N233" s="12"/>
      <c r="O233" s="39"/>
    </row>
    <row r="234" spans="1:15" s="51" customFormat="1" ht="90" x14ac:dyDescent="0.25">
      <c r="A234" s="43"/>
      <c r="B234" s="9" t="s">
        <v>238</v>
      </c>
      <c r="C234" s="12"/>
      <c r="D234" s="12"/>
      <c r="E234" s="12"/>
      <c r="F234" s="12"/>
      <c r="G234" s="12"/>
      <c r="H234" s="12"/>
      <c r="I234" s="12"/>
      <c r="J234" s="12"/>
      <c r="K234" s="12">
        <f t="shared" si="10"/>
        <v>0</v>
      </c>
      <c r="L234" s="12">
        <f t="shared" si="10"/>
        <v>0</v>
      </c>
      <c r="M234" s="12"/>
      <c r="N234" s="12"/>
      <c r="O234" s="39"/>
    </row>
    <row r="235" spans="1:15" s="51" customFormat="1" ht="67.5" x14ac:dyDescent="0.25">
      <c r="A235" s="43"/>
      <c r="B235" s="9" t="s">
        <v>595</v>
      </c>
      <c r="C235" s="12"/>
      <c r="D235" s="12"/>
      <c r="E235" s="77">
        <v>4950</v>
      </c>
      <c r="F235" s="77">
        <v>4950</v>
      </c>
      <c r="G235" s="77">
        <v>550</v>
      </c>
      <c r="H235" s="77">
        <v>550</v>
      </c>
      <c r="I235" s="12"/>
      <c r="J235" s="12"/>
      <c r="K235" s="12">
        <f t="shared" si="10"/>
        <v>5500</v>
      </c>
      <c r="L235" s="12">
        <f t="shared" si="10"/>
        <v>5500</v>
      </c>
      <c r="M235" s="12"/>
      <c r="N235" s="12"/>
      <c r="O235" s="39"/>
    </row>
    <row r="236" spans="1:15" s="51" customFormat="1" ht="67.5" x14ac:dyDescent="0.25">
      <c r="A236" s="43"/>
      <c r="B236" s="9" t="s">
        <v>239</v>
      </c>
      <c r="C236" s="12"/>
      <c r="D236" s="12"/>
      <c r="E236" s="12"/>
      <c r="F236" s="12"/>
      <c r="G236" s="12">
        <v>88.8</v>
      </c>
      <c r="H236" s="12">
        <v>88.8</v>
      </c>
      <c r="I236" s="12"/>
      <c r="J236" s="12"/>
      <c r="K236" s="12">
        <f t="shared" si="10"/>
        <v>88.8</v>
      </c>
      <c r="L236" s="12">
        <f t="shared" si="10"/>
        <v>88.8</v>
      </c>
      <c r="M236" s="12"/>
      <c r="N236" s="12"/>
      <c r="O236" s="39"/>
    </row>
    <row r="237" spans="1:15" s="51" customFormat="1" ht="78.75" x14ac:dyDescent="0.25">
      <c r="A237" s="43"/>
      <c r="B237" s="9" t="s">
        <v>240</v>
      </c>
      <c r="C237" s="12"/>
      <c r="D237" s="12"/>
      <c r="E237" s="12"/>
      <c r="F237" s="12"/>
      <c r="G237" s="12"/>
      <c r="H237" s="12"/>
      <c r="I237" s="12"/>
      <c r="J237" s="12"/>
      <c r="K237" s="12">
        <f t="shared" si="10"/>
        <v>0</v>
      </c>
      <c r="L237" s="12">
        <f t="shared" si="10"/>
        <v>0</v>
      </c>
      <c r="M237" s="12"/>
      <c r="N237" s="12"/>
      <c r="O237" s="39"/>
    </row>
    <row r="238" spans="1:15" s="51" customFormat="1" ht="56.25" x14ac:dyDescent="0.25">
      <c r="A238" s="43"/>
      <c r="B238" s="9" t="s">
        <v>241</v>
      </c>
      <c r="C238" s="12"/>
      <c r="D238" s="12"/>
      <c r="E238" s="12"/>
      <c r="F238" s="12"/>
      <c r="G238" s="12"/>
      <c r="H238" s="12"/>
      <c r="I238" s="12"/>
      <c r="J238" s="12"/>
      <c r="K238" s="12">
        <f t="shared" si="10"/>
        <v>0</v>
      </c>
      <c r="L238" s="12">
        <f t="shared" si="10"/>
        <v>0</v>
      </c>
      <c r="M238" s="12"/>
      <c r="N238" s="12"/>
      <c r="O238" s="39"/>
    </row>
    <row r="239" spans="1:15" s="51" customFormat="1" ht="67.5" x14ac:dyDescent="0.25">
      <c r="A239" s="43"/>
      <c r="B239" s="9" t="s">
        <v>242</v>
      </c>
      <c r="C239" s="12"/>
      <c r="D239" s="12"/>
      <c r="E239" s="12"/>
      <c r="F239" s="12"/>
      <c r="G239" s="12"/>
      <c r="H239" s="12"/>
      <c r="I239" s="12"/>
      <c r="J239" s="12"/>
      <c r="K239" s="12">
        <f t="shared" si="10"/>
        <v>0</v>
      </c>
      <c r="L239" s="12">
        <f t="shared" si="10"/>
        <v>0</v>
      </c>
      <c r="M239" s="12"/>
      <c r="N239" s="12"/>
      <c r="O239" s="39"/>
    </row>
    <row r="240" spans="1:15" s="51" customFormat="1" ht="56.25" x14ac:dyDescent="0.25">
      <c r="A240" s="43"/>
      <c r="B240" s="9" t="s">
        <v>243</v>
      </c>
      <c r="C240" s="12"/>
      <c r="D240" s="12"/>
      <c r="E240" s="12"/>
      <c r="F240" s="12"/>
      <c r="G240" s="12">
        <v>88.8</v>
      </c>
      <c r="H240" s="12">
        <v>88.8</v>
      </c>
      <c r="I240" s="12"/>
      <c r="J240" s="12"/>
      <c r="K240" s="12">
        <f t="shared" si="10"/>
        <v>88.8</v>
      </c>
      <c r="L240" s="12">
        <f t="shared" si="10"/>
        <v>88.8</v>
      </c>
      <c r="M240" s="12"/>
      <c r="N240" s="12"/>
      <c r="O240" s="39"/>
    </row>
    <row r="241" spans="1:15" s="51" customFormat="1" ht="56.25" x14ac:dyDescent="0.25">
      <c r="A241" s="43"/>
      <c r="B241" s="9" t="s">
        <v>244</v>
      </c>
      <c r="C241" s="12"/>
      <c r="D241" s="12"/>
      <c r="E241" s="12"/>
      <c r="F241" s="12"/>
      <c r="G241" s="12"/>
      <c r="H241" s="12"/>
      <c r="I241" s="12"/>
      <c r="J241" s="12"/>
      <c r="K241" s="12">
        <f t="shared" si="10"/>
        <v>0</v>
      </c>
      <c r="L241" s="12">
        <f t="shared" si="10"/>
        <v>0</v>
      </c>
      <c r="M241" s="12"/>
      <c r="N241" s="12"/>
      <c r="O241" s="39"/>
    </row>
    <row r="242" spans="1:15" s="51" customFormat="1" ht="67.5" x14ac:dyDescent="0.25">
      <c r="A242" s="43"/>
      <c r="B242" s="9" t="s">
        <v>245</v>
      </c>
      <c r="C242" s="12"/>
      <c r="D242" s="12"/>
      <c r="E242" s="12"/>
      <c r="F242" s="12"/>
      <c r="G242" s="12"/>
      <c r="H242" s="12"/>
      <c r="I242" s="12"/>
      <c r="J242" s="12"/>
      <c r="K242" s="12">
        <f t="shared" si="10"/>
        <v>0</v>
      </c>
      <c r="L242" s="12">
        <f t="shared" si="10"/>
        <v>0</v>
      </c>
      <c r="M242" s="12"/>
      <c r="N242" s="12"/>
      <c r="O242" s="39"/>
    </row>
    <row r="243" spans="1:15" s="51" customFormat="1" ht="56.25" x14ac:dyDescent="0.25">
      <c r="A243" s="43"/>
      <c r="B243" s="9" t="s">
        <v>246</v>
      </c>
      <c r="C243" s="12"/>
      <c r="D243" s="12"/>
      <c r="E243" s="12"/>
      <c r="F243" s="12"/>
      <c r="G243" s="12"/>
      <c r="H243" s="12"/>
      <c r="I243" s="12"/>
      <c r="J243" s="12"/>
      <c r="K243" s="12">
        <f t="shared" si="10"/>
        <v>0</v>
      </c>
      <c r="L243" s="12">
        <f t="shared" si="10"/>
        <v>0</v>
      </c>
      <c r="M243" s="12"/>
      <c r="N243" s="12"/>
      <c r="O243" s="39"/>
    </row>
    <row r="244" spans="1:15" s="51" customFormat="1" ht="56.25" x14ac:dyDescent="0.25">
      <c r="A244" s="43"/>
      <c r="B244" s="9" t="s">
        <v>247</v>
      </c>
      <c r="C244" s="12"/>
      <c r="D244" s="12"/>
      <c r="E244" s="12"/>
      <c r="F244" s="12"/>
      <c r="G244" s="12"/>
      <c r="H244" s="12"/>
      <c r="I244" s="12"/>
      <c r="J244" s="12"/>
      <c r="K244" s="12">
        <f t="shared" si="10"/>
        <v>0</v>
      </c>
      <c r="L244" s="12">
        <f t="shared" si="10"/>
        <v>0</v>
      </c>
      <c r="M244" s="12"/>
      <c r="N244" s="12"/>
      <c r="O244" s="39"/>
    </row>
    <row r="245" spans="1:15" s="51" customFormat="1" ht="56.25" x14ac:dyDescent="0.25">
      <c r="A245" s="43"/>
      <c r="B245" s="9" t="s">
        <v>248</v>
      </c>
      <c r="C245" s="12"/>
      <c r="D245" s="12"/>
      <c r="E245" s="12"/>
      <c r="F245" s="12"/>
      <c r="G245" s="12"/>
      <c r="H245" s="12"/>
      <c r="I245" s="12"/>
      <c r="J245" s="12"/>
      <c r="K245" s="12">
        <f t="shared" si="10"/>
        <v>0</v>
      </c>
      <c r="L245" s="12">
        <f t="shared" si="10"/>
        <v>0</v>
      </c>
      <c r="M245" s="12"/>
      <c r="N245" s="12"/>
      <c r="O245" s="39"/>
    </row>
    <row r="246" spans="1:15" x14ac:dyDescent="0.25">
      <c r="A246" s="45"/>
      <c r="B246" s="65" t="s">
        <v>596</v>
      </c>
      <c r="C246" s="46">
        <f>C126+C130+C143+C150+C168+C172+C195+C207+C212+C226+C236</f>
        <v>36328.915720000005</v>
      </c>
      <c r="D246" s="46">
        <f t="shared" ref="D246:J246" si="11">D126+D130+D143+D150+D168+D172+D195+D207+D212+D226+D236</f>
        <v>36307.78901</v>
      </c>
      <c r="E246" s="46">
        <f t="shared" si="11"/>
        <v>51413.154439999998</v>
      </c>
      <c r="F246" s="46">
        <f t="shared" si="11"/>
        <v>45850.266909999998</v>
      </c>
      <c r="G246" s="46">
        <f t="shared" si="11"/>
        <v>56362.273180000011</v>
      </c>
      <c r="H246" s="46">
        <f t="shared" si="11"/>
        <v>55671.397190000011</v>
      </c>
      <c r="I246" s="46">
        <f t="shared" si="11"/>
        <v>0</v>
      </c>
      <c r="J246" s="46">
        <f t="shared" si="11"/>
        <v>0</v>
      </c>
      <c r="K246" s="63">
        <f t="shared" si="10"/>
        <v>144104.34334000002</v>
      </c>
      <c r="L246" s="73">
        <f t="shared" si="10"/>
        <v>137829.45311</v>
      </c>
      <c r="M246" s="32"/>
      <c r="N246" s="32"/>
      <c r="O246" s="1"/>
    </row>
    <row r="247" spans="1:15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x14ac:dyDescent="0.2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x14ac:dyDescent="0.25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x14ac:dyDescent="0.25">
      <c r="A250" s="2"/>
      <c r="B250" s="1"/>
      <c r="C250" s="1"/>
      <c r="D250" s="1"/>
      <c r="E250" s="90" t="s">
        <v>250</v>
      </c>
      <c r="F250" s="90"/>
      <c r="G250" s="90"/>
      <c r="H250" s="90"/>
      <c r="I250" s="90"/>
      <c r="J250" s="90"/>
      <c r="K250" s="24"/>
      <c r="L250" s="24" t="s">
        <v>50</v>
      </c>
      <c r="M250" s="1" t="s">
        <v>263</v>
      </c>
      <c r="N250" s="1"/>
      <c r="O250" s="1"/>
    </row>
    <row r="251" spans="1:15" x14ac:dyDescent="0.25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21.75" customHeight="1" x14ac:dyDescent="0.25">
      <c r="A252" s="91" t="s">
        <v>19</v>
      </c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</row>
    <row r="253" spans="1:15" ht="21.75" customHeight="1" x14ac:dyDescent="0.25">
      <c r="A253" s="91" t="s">
        <v>20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</row>
  </sheetData>
  <mergeCells count="38">
    <mergeCell ref="E250:J250"/>
    <mergeCell ref="A124:N124"/>
    <mergeCell ref="A120:N120"/>
    <mergeCell ref="A252:N252"/>
    <mergeCell ref="A253:N253"/>
    <mergeCell ref="A125:N125"/>
    <mergeCell ref="A129:N129"/>
    <mergeCell ref="A171:N171"/>
    <mergeCell ref="A194:N194"/>
    <mergeCell ref="A206:N206"/>
    <mergeCell ref="A84:N84"/>
    <mergeCell ref="A95:N95"/>
    <mergeCell ref="A108:N108"/>
    <mergeCell ref="A112:N112"/>
    <mergeCell ref="A115:N115"/>
    <mergeCell ref="A13:N13"/>
    <mergeCell ref="A25:N25"/>
    <mergeCell ref="A34:N34"/>
    <mergeCell ref="A56:N56"/>
    <mergeCell ref="A78:N78"/>
    <mergeCell ref="A63:N63"/>
    <mergeCell ref="A64:N64"/>
    <mergeCell ref="A4:N4"/>
    <mergeCell ref="A1:N1"/>
    <mergeCell ref="A3:N3"/>
    <mergeCell ref="A5:N5"/>
    <mergeCell ref="A6:N6"/>
    <mergeCell ref="A7:N7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622047244094491" right="0.1574803149606299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22"/>
  <sheetViews>
    <sheetView view="pageBreakPreview" topLeftCell="A520" zoomScaleNormal="100" zoomScaleSheetLayoutView="100" workbookViewId="0">
      <selection activeCell="H520" sqref="H520:H521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3" width="10.5703125" hidden="1" customWidth="1"/>
    <col min="4" max="4" width="11.140625" hidden="1" customWidth="1"/>
    <col min="5" max="6" width="9.85546875" hidden="1" customWidth="1"/>
    <col min="7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3" ht="37.5" customHeight="1" x14ac:dyDescent="0.25">
      <c r="K1" s="121" t="s">
        <v>40</v>
      </c>
      <c r="L1" s="121"/>
    </row>
    <row r="2" spans="1:13" ht="14.25" customHeight="1" x14ac:dyDescent="0.25">
      <c r="K2" s="16"/>
      <c r="L2" s="16" t="s">
        <v>39</v>
      </c>
    </row>
    <row r="3" spans="1:13" ht="14.25" customHeight="1" x14ac:dyDescent="0.25">
      <c r="A3" s="110" t="s">
        <v>25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"/>
    </row>
    <row r="4" spans="1:13" x14ac:dyDescent="0.25">
      <c r="A4" s="100" t="s">
        <v>15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"/>
    </row>
    <row r="5" spans="1:13" x14ac:dyDescent="0.25">
      <c r="A5" s="100" t="s">
        <v>629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"/>
    </row>
    <row r="6" spans="1:13" x14ac:dyDescent="0.25">
      <c r="A6" s="122" t="str">
        <f>'1 квартал'!A4:N4</f>
        <v>Развитие образования в Первомайском районе на 2021-2024 годы с прогнозом на 2025-2026 годы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"/>
    </row>
    <row r="7" spans="1:13" ht="8.25" customHeight="1" x14ac:dyDescent="0.25">
      <c r="A7" s="102" t="s">
        <v>36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"/>
    </row>
    <row r="8" spans="1:13" x14ac:dyDescent="0.25">
      <c r="A8" s="101" t="s">
        <v>21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"/>
    </row>
    <row r="9" spans="1:13" ht="8.25" customHeight="1" x14ac:dyDescent="0.25">
      <c r="A9" s="102" t="s">
        <v>35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"/>
    </row>
    <row r="11" spans="1:13" s="3" customFormat="1" ht="27.75" customHeight="1" x14ac:dyDescent="0.25">
      <c r="A11" s="103" t="s">
        <v>1</v>
      </c>
      <c r="B11" s="104" t="s">
        <v>26</v>
      </c>
      <c r="C11" s="103" t="s">
        <v>33</v>
      </c>
      <c r="D11" s="103"/>
      <c r="E11" s="103"/>
      <c r="F11" s="103"/>
      <c r="G11" s="103"/>
      <c r="H11" s="103"/>
      <c r="I11" s="103"/>
      <c r="J11" s="103"/>
      <c r="K11" s="103" t="s">
        <v>29</v>
      </c>
      <c r="L11" s="103" t="s">
        <v>30</v>
      </c>
      <c r="M11" s="2"/>
    </row>
    <row r="12" spans="1:13" s="3" customFormat="1" ht="30" customHeight="1" x14ac:dyDescent="0.25">
      <c r="A12" s="103"/>
      <c r="B12" s="104"/>
      <c r="C12" s="36">
        <v>2021</v>
      </c>
      <c r="D12" s="37" t="s">
        <v>31</v>
      </c>
      <c r="E12" s="36">
        <v>2022</v>
      </c>
      <c r="F12" s="37" t="s">
        <v>31</v>
      </c>
      <c r="G12" s="36">
        <v>2023</v>
      </c>
      <c r="H12" s="37" t="s">
        <v>31</v>
      </c>
      <c r="I12" s="36">
        <v>2024</v>
      </c>
      <c r="J12" s="37" t="s">
        <v>31</v>
      </c>
      <c r="K12" s="103"/>
      <c r="L12" s="103"/>
      <c r="M12" s="2"/>
    </row>
    <row r="13" spans="1:13" ht="48" x14ac:dyDescent="0.25">
      <c r="A13" s="103"/>
      <c r="B13" s="104"/>
      <c r="C13" s="11" t="s">
        <v>27</v>
      </c>
      <c r="D13" s="11" t="s">
        <v>28</v>
      </c>
      <c r="E13" s="11" t="s">
        <v>27</v>
      </c>
      <c r="F13" s="11" t="s">
        <v>28</v>
      </c>
      <c r="G13" s="11" t="s">
        <v>27</v>
      </c>
      <c r="H13" s="11" t="s">
        <v>28</v>
      </c>
      <c r="I13" s="11" t="s">
        <v>27</v>
      </c>
      <c r="J13" s="11" t="s">
        <v>28</v>
      </c>
      <c r="K13" s="103"/>
      <c r="L13" s="103"/>
      <c r="M13" s="1"/>
    </row>
    <row r="14" spans="1:13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"/>
    </row>
    <row r="15" spans="1:13" x14ac:dyDescent="0.25">
      <c r="A15" s="14"/>
      <c r="B15" s="25" t="s">
        <v>37</v>
      </c>
      <c r="C15" s="62"/>
      <c r="D15" s="62"/>
      <c r="E15" s="15">
        <f t="shared" ref="E15:J15" si="0">E16+E17+E18+E19+E20</f>
        <v>0</v>
      </c>
      <c r="F15" s="15">
        <f t="shared" si="0"/>
        <v>0</v>
      </c>
      <c r="G15" s="137">
        <f t="shared" si="0"/>
        <v>331788.48034999997</v>
      </c>
      <c r="H15" s="137">
        <f t="shared" si="0"/>
        <v>325078.28000000003</v>
      </c>
      <c r="I15" s="15">
        <f t="shared" si="0"/>
        <v>0</v>
      </c>
      <c r="J15" s="15">
        <f t="shared" si="0"/>
        <v>0</v>
      </c>
      <c r="K15" s="15"/>
      <c r="L15" s="15"/>
      <c r="M15" s="1"/>
    </row>
    <row r="16" spans="1:13" x14ac:dyDescent="0.25">
      <c r="A16" s="29" t="s">
        <v>52</v>
      </c>
      <c r="B16" s="30" t="s">
        <v>8</v>
      </c>
      <c r="C16" s="62"/>
      <c r="D16" s="62"/>
      <c r="E16" s="15"/>
      <c r="F16" s="15"/>
      <c r="G16" s="15">
        <v>65138.286719999996</v>
      </c>
      <c r="H16" s="15">
        <v>64689.51</v>
      </c>
      <c r="I16" s="15"/>
      <c r="J16" s="15"/>
      <c r="K16" s="15"/>
      <c r="L16" s="15"/>
      <c r="M16" s="1"/>
    </row>
    <row r="17" spans="1:13" x14ac:dyDescent="0.25">
      <c r="A17" s="29" t="s">
        <v>53</v>
      </c>
      <c r="B17" s="30" t="s">
        <v>3</v>
      </c>
      <c r="C17" s="62"/>
      <c r="D17" s="62"/>
      <c r="E17" s="15"/>
      <c r="F17" s="15"/>
      <c r="G17" s="15">
        <v>118611.77744000001</v>
      </c>
      <c r="H17" s="15">
        <v>113048.89</v>
      </c>
      <c r="I17" s="15"/>
      <c r="J17" s="15"/>
      <c r="K17" s="15"/>
      <c r="L17" s="15"/>
      <c r="M17" s="1"/>
    </row>
    <row r="18" spans="1:13" x14ac:dyDescent="0.25">
      <c r="A18" s="29" t="s">
        <v>54</v>
      </c>
      <c r="B18" s="30" t="s">
        <v>34</v>
      </c>
      <c r="C18" s="62"/>
      <c r="D18" s="62"/>
      <c r="E18" s="15"/>
      <c r="F18" s="15"/>
      <c r="G18" s="15">
        <v>148038.41618999999</v>
      </c>
      <c r="H18" s="15">
        <v>147339.88</v>
      </c>
      <c r="I18" s="15"/>
      <c r="J18" s="15"/>
      <c r="K18" s="15"/>
      <c r="L18" s="15"/>
      <c r="M18" s="1"/>
    </row>
    <row r="19" spans="1:13" x14ac:dyDescent="0.25">
      <c r="A19" s="29" t="s">
        <v>55</v>
      </c>
      <c r="B19" s="30" t="s">
        <v>10</v>
      </c>
      <c r="C19" s="15">
        <f t="shared" ref="C19:D19" si="1">C30+C40+C65+C75+C86+C96+C116+C127+C152+C172+C192+C212+C222+C233</f>
        <v>0</v>
      </c>
      <c r="D19" s="15">
        <f t="shared" si="1"/>
        <v>0</v>
      </c>
      <c r="E19" s="15"/>
      <c r="F19" s="15"/>
      <c r="G19" s="15"/>
      <c r="H19" s="15"/>
      <c r="I19" s="15"/>
      <c r="J19" s="15"/>
      <c r="K19" s="15"/>
      <c r="L19" s="15"/>
      <c r="M19" s="1"/>
    </row>
    <row r="20" spans="1:13" x14ac:dyDescent="0.25">
      <c r="A20" s="29" t="s">
        <v>56</v>
      </c>
      <c r="B20" s="30" t="s">
        <v>51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"/>
    </row>
    <row r="21" spans="1:13" x14ac:dyDescent="0.25">
      <c r="A21" s="29" t="s">
        <v>57</v>
      </c>
      <c r="B21" s="30" t="s">
        <v>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"/>
    </row>
    <row r="22" spans="1:13" x14ac:dyDescent="0.25">
      <c r="A22" s="29" t="s">
        <v>58</v>
      </c>
      <c r="B22" s="30" t="s">
        <v>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"/>
    </row>
    <row r="23" spans="1:13" x14ac:dyDescent="0.25">
      <c r="A23" s="29" t="s">
        <v>59</v>
      </c>
      <c r="B23" s="30" t="s">
        <v>34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"/>
    </row>
    <row r="24" spans="1:13" x14ac:dyDescent="0.25">
      <c r="A24" s="29" t="s">
        <v>60</v>
      </c>
      <c r="B24" s="30" t="s">
        <v>10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"/>
    </row>
    <row r="25" spans="1:13" s="51" customFormat="1" x14ac:dyDescent="0.25">
      <c r="A25" s="124" t="s">
        <v>64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9"/>
      <c r="M25" s="39"/>
    </row>
    <row r="26" spans="1:13" ht="84" x14ac:dyDescent="0.25">
      <c r="A26" s="31" t="s">
        <v>52</v>
      </c>
      <c r="B26" s="44" t="s">
        <v>65</v>
      </c>
      <c r="C26" s="32">
        <f>SUM(C27:C30)</f>
        <v>0</v>
      </c>
      <c r="D26" s="32">
        <f t="shared" ref="D26:J26" si="2">SUM(D27:D30)</f>
        <v>0</v>
      </c>
      <c r="E26" s="32">
        <f t="shared" si="2"/>
        <v>0</v>
      </c>
      <c r="F26" s="32">
        <f t="shared" si="2"/>
        <v>0</v>
      </c>
      <c r="G26" s="32">
        <f t="shared" si="2"/>
        <v>0</v>
      </c>
      <c r="H26" s="32">
        <f t="shared" si="2"/>
        <v>0</v>
      </c>
      <c r="I26" s="32">
        <f t="shared" si="2"/>
        <v>0</v>
      </c>
      <c r="J26" s="32">
        <f t="shared" si="2"/>
        <v>0</v>
      </c>
      <c r="K26" s="32"/>
      <c r="L26" s="32"/>
      <c r="M26" s="1"/>
    </row>
    <row r="27" spans="1:13" x14ac:dyDescent="0.25">
      <c r="A27" s="13"/>
      <c r="B27" s="9" t="s">
        <v>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"/>
    </row>
    <row r="28" spans="1:13" x14ac:dyDescent="0.25">
      <c r="A28" s="13"/>
      <c r="B28" s="9" t="s">
        <v>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"/>
    </row>
    <row r="29" spans="1:13" x14ac:dyDescent="0.25">
      <c r="A29" s="13"/>
      <c r="B29" s="9" t="s">
        <v>34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"/>
    </row>
    <row r="30" spans="1:13" x14ac:dyDescent="0.25">
      <c r="A30" s="13"/>
      <c r="B30" s="9" t="s">
        <v>10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"/>
    </row>
    <row r="31" spans="1:13" ht="126" x14ac:dyDescent="0.25">
      <c r="A31" s="31" t="s">
        <v>53</v>
      </c>
      <c r="B31" s="44" t="s">
        <v>456</v>
      </c>
      <c r="C31" s="34">
        <f>SUM(C32:C35)</f>
        <v>0</v>
      </c>
      <c r="D31" s="34">
        <f t="shared" ref="D31:J31" si="3">SUM(D32:D35)</f>
        <v>0</v>
      </c>
      <c r="E31" s="34">
        <f t="shared" si="3"/>
        <v>0</v>
      </c>
      <c r="F31" s="34">
        <f t="shared" si="3"/>
        <v>0</v>
      </c>
      <c r="G31" s="34">
        <f t="shared" si="3"/>
        <v>0</v>
      </c>
      <c r="H31" s="34">
        <f t="shared" si="3"/>
        <v>0</v>
      </c>
      <c r="I31" s="34">
        <f t="shared" si="3"/>
        <v>0</v>
      </c>
      <c r="J31" s="34">
        <f t="shared" si="3"/>
        <v>0</v>
      </c>
      <c r="K31" s="32"/>
      <c r="L31" s="32"/>
      <c r="M31" s="1"/>
    </row>
    <row r="32" spans="1:13" x14ac:dyDescent="0.25">
      <c r="A32" s="31"/>
      <c r="B32" s="9" t="s">
        <v>8</v>
      </c>
      <c r="C32" s="34"/>
      <c r="D32" s="34"/>
      <c r="E32" s="34"/>
      <c r="F32" s="34"/>
      <c r="G32" s="34"/>
      <c r="H32" s="34"/>
      <c r="I32" s="34"/>
      <c r="J32" s="34"/>
      <c r="K32" s="32"/>
      <c r="L32" s="32"/>
      <c r="M32" s="1"/>
    </row>
    <row r="33" spans="1:13" x14ac:dyDescent="0.25">
      <c r="A33" s="31"/>
      <c r="B33" s="9" t="s">
        <v>3</v>
      </c>
      <c r="C33" s="34"/>
      <c r="D33" s="34"/>
      <c r="E33" s="34"/>
      <c r="F33" s="34"/>
      <c r="G33" s="34"/>
      <c r="H33" s="34"/>
      <c r="I33" s="34"/>
      <c r="J33" s="34"/>
      <c r="K33" s="32"/>
      <c r="L33" s="32"/>
      <c r="M33" s="1"/>
    </row>
    <row r="34" spans="1:13" x14ac:dyDescent="0.25">
      <c r="A34" s="31"/>
      <c r="B34" s="9" t="s">
        <v>34</v>
      </c>
      <c r="C34" s="34"/>
      <c r="D34" s="34"/>
      <c r="E34" s="34"/>
      <c r="F34" s="34"/>
      <c r="G34" s="34"/>
      <c r="H34" s="34"/>
      <c r="I34" s="34"/>
      <c r="J34" s="34"/>
      <c r="K34" s="32"/>
      <c r="L34" s="32"/>
      <c r="M34" s="1"/>
    </row>
    <row r="35" spans="1:13" x14ac:dyDescent="0.25">
      <c r="A35" s="31"/>
      <c r="B35" s="9" t="s">
        <v>10</v>
      </c>
      <c r="C35" s="34"/>
      <c r="D35" s="34"/>
      <c r="E35" s="34"/>
      <c r="F35" s="34"/>
      <c r="G35" s="34"/>
      <c r="H35" s="34"/>
      <c r="I35" s="34"/>
      <c r="J35" s="34"/>
      <c r="K35" s="32"/>
      <c r="L35" s="32"/>
      <c r="M35" s="1"/>
    </row>
    <row r="36" spans="1:13" ht="147" x14ac:dyDescent="0.25">
      <c r="A36" s="31" t="s">
        <v>54</v>
      </c>
      <c r="B36" s="44" t="s">
        <v>67</v>
      </c>
      <c r="C36" s="34">
        <f>C37+C38+C39</f>
        <v>15037.589769999999</v>
      </c>
      <c r="D36" s="60">
        <f>D37+D38+D39</f>
        <v>15037.589769999999</v>
      </c>
      <c r="E36" s="34">
        <f t="shared" ref="E36:J36" si="4">SUM(E38:E40)</f>
        <v>0</v>
      </c>
      <c r="F36" s="34">
        <f t="shared" si="4"/>
        <v>0</v>
      </c>
      <c r="G36" s="34">
        <f>G37+G38+G39</f>
        <v>18909.18692</v>
      </c>
      <c r="H36" s="60">
        <f>H37+H38+H39</f>
        <v>18887.402330000001</v>
      </c>
      <c r="I36" s="34">
        <f t="shared" si="4"/>
        <v>0</v>
      </c>
      <c r="J36" s="34">
        <f t="shared" si="4"/>
        <v>0</v>
      </c>
      <c r="K36" s="32"/>
      <c r="L36" s="32"/>
      <c r="M36" s="1"/>
    </row>
    <row r="37" spans="1:13" x14ac:dyDescent="0.25">
      <c r="A37" s="31"/>
      <c r="B37" s="9" t="s">
        <v>8</v>
      </c>
      <c r="C37" s="32">
        <v>9356.3944599999995</v>
      </c>
      <c r="D37" s="32">
        <v>9356.3944599999995</v>
      </c>
      <c r="E37" s="32"/>
      <c r="F37" s="32"/>
      <c r="G37" s="32">
        <v>9993.4157200000009</v>
      </c>
      <c r="H37" s="41">
        <v>9972.2890000000007</v>
      </c>
      <c r="I37" s="32"/>
      <c r="J37" s="32"/>
      <c r="K37" s="32"/>
      <c r="L37" s="32"/>
      <c r="M37" s="1"/>
    </row>
    <row r="38" spans="1:13" x14ac:dyDescent="0.25">
      <c r="A38" s="31"/>
      <c r="B38" s="9" t="s">
        <v>3</v>
      </c>
      <c r="C38" s="32">
        <v>919.67277000000001</v>
      </c>
      <c r="D38" s="32">
        <v>919.67277000000001</v>
      </c>
      <c r="E38" s="32"/>
      <c r="F38" s="32"/>
      <c r="G38" s="32">
        <v>2055.9647799999998</v>
      </c>
      <c r="H38" s="32">
        <v>2055.3069099999998</v>
      </c>
      <c r="I38" s="32"/>
      <c r="J38" s="32"/>
      <c r="K38" s="32"/>
      <c r="L38" s="32"/>
      <c r="M38" s="1"/>
    </row>
    <row r="39" spans="1:13" x14ac:dyDescent="0.25">
      <c r="A39" s="31"/>
      <c r="B39" s="9" t="s">
        <v>34</v>
      </c>
      <c r="C39" s="32">
        <v>4761.5225399999999</v>
      </c>
      <c r="D39" s="32">
        <v>4761.5225399999999</v>
      </c>
      <c r="E39" s="32"/>
      <c r="F39" s="32"/>
      <c r="G39" s="32">
        <v>6859.8064199999999</v>
      </c>
      <c r="H39" s="32">
        <v>6859.8064199999999</v>
      </c>
      <c r="I39" s="32"/>
      <c r="J39" s="32"/>
      <c r="K39" s="32"/>
      <c r="L39" s="32"/>
      <c r="M39" s="1"/>
    </row>
    <row r="40" spans="1:13" x14ac:dyDescent="0.25">
      <c r="A40" s="31"/>
      <c r="B40" s="9" t="s">
        <v>10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1"/>
    </row>
    <row r="41" spans="1:13" ht="73.5" x14ac:dyDescent="0.25">
      <c r="A41" s="31" t="s">
        <v>55</v>
      </c>
      <c r="B41" s="44" t="s">
        <v>68</v>
      </c>
      <c r="C41" s="34">
        <f>SUM(C42:C45)</f>
        <v>4761.5225399999999</v>
      </c>
      <c r="D41" s="34">
        <f t="shared" ref="D41:J41" si="5">SUM(D42:D45)</f>
        <v>4761.5225399999999</v>
      </c>
      <c r="E41" s="34">
        <f t="shared" si="5"/>
        <v>0</v>
      </c>
      <c r="F41" s="34">
        <f t="shared" si="5"/>
        <v>0</v>
      </c>
      <c r="G41" s="34">
        <f t="shared" si="5"/>
        <v>6852.1475</v>
      </c>
      <c r="H41" s="34">
        <f>H44</f>
        <v>6859.8064199999999</v>
      </c>
      <c r="I41" s="34">
        <f t="shared" si="5"/>
        <v>0</v>
      </c>
      <c r="J41" s="34">
        <f t="shared" si="5"/>
        <v>0</v>
      </c>
      <c r="K41" s="32"/>
      <c r="L41" s="32"/>
      <c r="M41" s="1"/>
    </row>
    <row r="42" spans="1:13" x14ac:dyDescent="0.25">
      <c r="A42" s="31"/>
      <c r="B42" s="9" t="s">
        <v>8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1"/>
    </row>
    <row r="43" spans="1:13" x14ac:dyDescent="0.25">
      <c r="A43" s="31"/>
      <c r="B43" s="9" t="s">
        <v>3</v>
      </c>
      <c r="C43" s="12"/>
      <c r="D43" s="12"/>
      <c r="E43" s="12"/>
      <c r="F43" s="32"/>
      <c r="G43" s="32"/>
      <c r="H43" s="32"/>
      <c r="I43" s="32"/>
      <c r="J43" s="32"/>
      <c r="K43" s="32"/>
      <c r="L43" s="32"/>
      <c r="M43" s="1"/>
    </row>
    <row r="44" spans="1:13" x14ac:dyDescent="0.25">
      <c r="A44" s="31"/>
      <c r="B44" s="9" t="s">
        <v>34</v>
      </c>
      <c r="C44" s="12">
        <v>4761.5225399999999</v>
      </c>
      <c r="D44" s="12">
        <v>4761.5225399999999</v>
      </c>
      <c r="E44" s="12"/>
      <c r="F44" s="32"/>
      <c r="G44" s="32">
        <v>6852.1475</v>
      </c>
      <c r="H44" s="32">
        <v>6859.8064199999999</v>
      </c>
      <c r="I44" s="32"/>
      <c r="J44" s="32"/>
      <c r="K44" s="32"/>
      <c r="L44" s="32"/>
      <c r="M44" s="1"/>
    </row>
    <row r="45" spans="1:13" x14ac:dyDescent="0.25">
      <c r="A45" s="31"/>
      <c r="B45" s="9" t="s">
        <v>10</v>
      </c>
      <c r="C45" s="12"/>
      <c r="D45" s="12"/>
      <c r="E45" s="12"/>
      <c r="F45" s="32"/>
      <c r="G45" s="32"/>
      <c r="H45" s="32"/>
      <c r="I45" s="32"/>
      <c r="J45" s="32"/>
      <c r="K45" s="32"/>
      <c r="L45" s="32"/>
      <c r="M45" s="1"/>
    </row>
    <row r="46" spans="1:13" ht="73.5" x14ac:dyDescent="0.25">
      <c r="A46" s="31" t="s">
        <v>56</v>
      </c>
      <c r="B46" s="44" t="s">
        <v>457</v>
      </c>
      <c r="C46" s="34">
        <f>SUM(C47:C50)</f>
        <v>0</v>
      </c>
      <c r="D46" s="34">
        <f t="shared" ref="D46:J46" si="6">SUM(D47:D50)</f>
        <v>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34">
        <f t="shared" si="6"/>
        <v>0</v>
      </c>
      <c r="I46" s="34">
        <f t="shared" si="6"/>
        <v>0</v>
      </c>
      <c r="J46" s="34">
        <f t="shared" si="6"/>
        <v>0</v>
      </c>
      <c r="K46" s="32"/>
      <c r="L46" s="32"/>
      <c r="M46" s="1"/>
    </row>
    <row r="47" spans="1:13" x14ac:dyDescent="0.25">
      <c r="A47" s="31"/>
      <c r="B47" s="9" t="s">
        <v>8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1"/>
    </row>
    <row r="48" spans="1:13" x14ac:dyDescent="0.25">
      <c r="A48" s="31"/>
      <c r="B48" s="9" t="s">
        <v>3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1"/>
    </row>
    <row r="49" spans="1:13" x14ac:dyDescent="0.25">
      <c r="A49" s="31"/>
      <c r="B49" s="9" t="s">
        <v>34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1"/>
    </row>
    <row r="50" spans="1:13" x14ac:dyDescent="0.25">
      <c r="A50" s="13"/>
      <c r="B50" s="9" t="s">
        <v>10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"/>
    </row>
    <row r="51" spans="1:13" ht="73.5" x14ac:dyDescent="0.25">
      <c r="A51" s="31" t="s">
        <v>61</v>
      </c>
      <c r="B51" s="44" t="s">
        <v>70</v>
      </c>
      <c r="C51" s="34">
        <f>C52+C53+C54</f>
        <v>10276.067229999999</v>
      </c>
      <c r="D51" s="34">
        <f t="shared" ref="D51:F51" si="7">D52+D53+D54</f>
        <v>10276.067229999999</v>
      </c>
      <c r="E51" s="34">
        <f t="shared" si="7"/>
        <v>0</v>
      </c>
      <c r="F51" s="34">
        <f t="shared" si="7"/>
        <v>0</v>
      </c>
      <c r="G51" s="34">
        <f>G52+G53+G54</f>
        <v>12057.039420000001</v>
      </c>
      <c r="H51" s="34">
        <f>H52+H53+H54</f>
        <v>12034.615749999999</v>
      </c>
      <c r="I51" s="34">
        <f t="shared" ref="I51:J51" si="8">SUM(I53:I55)</f>
        <v>0</v>
      </c>
      <c r="J51" s="34">
        <f t="shared" si="8"/>
        <v>0</v>
      </c>
      <c r="K51" s="32"/>
      <c r="L51" s="32"/>
      <c r="M51" s="1"/>
    </row>
    <row r="52" spans="1:13" x14ac:dyDescent="0.25">
      <c r="A52" s="13"/>
      <c r="B52" s="9" t="s">
        <v>8</v>
      </c>
      <c r="C52" s="12">
        <v>9356.3944599999995</v>
      </c>
      <c r="D52" s="12">
        <v>9356.3944599999995</v>
      </c>
      <c r="E52" s="12"/>
      <c r="F52" s="12"/>
      <c r="G52" s="12">
        <v>9993.4157200000009</v>
      </c>
      <c r="H52" s="12">
        <v>9978.2018499999995</v>
      </c>
      <c r="I52" s="12"/>
      <c r="J52" s="12"/>
      <c r="K52" s="12"/>
      <c r="L52" s="12"/>
      <c r="M52" s="1"/>
    </row>
    <row r="53" spans="1:13" x14ac:dyDescent="0.25">
      <c r="A53" s="13"/>
      <c r="B53" s="9" t="s">
        <v>3</v>
      </c>
      <c r="C53" s="12">
        <v>919.67277000000001</v>
      </c>
      <c r="D53" s="12">
        <v>919.67277000000001</v>
      </c>
      <c r="E53" s="12"/>
      <c r="F53" s="12"/>
      <c r="G53" s="12">
        <v>2055.9647799999998</v>
      </c>
      <c r="H53" s="12">
        <v>2048.7549800000002</v>
      </c>
      <c r="I53" s="12"/>
      <c r="J53" s="12"/>
      <c r="K53" s="12"/>
      <c r="L53" s="12"/>
      <c r="M53" s="1"/>
    </row>
    <row r="54" spans="1:13" x14ac:dyDescent="0.25">
      <c r="A54" s="13"/>
      <c r="B54" s="9" t="s">
        <v>34</v>
      </c>
      <c r="C54" s="12"/>
      <c r="D54" s="12"/>
      <c r="E54" s="12"/>
      <c r="F54" s="12"/>
      <c r="G54" s="12">
        <v>7.6589200000000002</v>
      </c>
      <c r="H54" s="12">
        <v>7.6589200000000002</v>
      </c>
      <c r="I54" s="12"/>
      <c r="J54" s="12"/>
      <c r="K54" s="12"/>
      <c r="L54" s="12"/>
      <c r="M54" s="1"/>
    </row>
    <row r="55" spans="1:13" x14ac:dyDescent="0.25">
      <c r="A55" s="13"/>
      <c r="B55" s="9" t="s">
        <v>10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"/>
    </row>
    <row r="56" spans="1:13" ht="73.5" x14ac:dyDescent="0.25">
      <c r="A56" s="31" t="s">
        <v>62</v>
      </c>
      <c r="B56" s="44" t="s">
        <v>458</v>
      </c>
      <c r="C56" s="34">
        <f>C57+C58+C59</f>
        <v>0</v>
      </c>
      <c r="D56" s="34">
        <f>D57+D58+D59</f>
        <v>0</v>
      </c>
      <c r="E56" s="34">
        <f t="shared" ref="E56:J56" si="9">SUM(E58:E60)</f>
        <v>0</v>
      </c>
      <c r="F56" s="34">
        <f t="shared" si="9"/>
        <v>0</v>
      </c>
      <c r="G56" s="34">
        <f t="shared" si="9"/>
        <v>0</v>
      </c>
      <c r="H56" s="34">
        <f t="shared" si="9"/>
        <v>0</v>
      </c>
      <c r="I56" s="34">
        <f t="shared" si="9"/>
        <v>0</v>
      </c>
      <c r="J56" s="34">
        <f t="shared" si="9"/>
        <v>0</v>
      </c>
      <c r="K56" s="32"/>
      <c r="L56" s="32"/>
      <c r="M56" s="1"/>
    </row>
    <row r="57" spans="1:13" x14ac:dyDescent="0.25">
      <c r="A57" s="13"/>
      <c r="B57" s="9" t="s">
        <v>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"/>
    </row>
    <row r="58" spans="1:13" x14ac:dyDescent="0.25">
      <c r="A58" s="13"/>
      <c r="B58" s="9" t="s">
        <v>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"/>
    </row>
    <row r="59" spans="1:13" x14ac:dyDescent="0.25">
      <c r="A59" s="13"/>
      <c r="B59" s="9" t="s">
        <v>34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"/>
    </row>
    <row r="60" spans="1:13" x14ac:dyDescent="0.25">
      <c r="A60" s="13"/>
      <c r="B60" s="9" t="s">
        <v>10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"/>
    </row>
    <row r="61" spans="1:13" ht="84" x14ac:dyDescent="0.25">
      <c r="A61" s="31" t="s">
        <v>436</v>
      </c>
      <c r="B61" s="44" t="s">
        <v>72</v>
      </c>
      <c r="C61" s="34">
        <f>C62+C63+C64</f>
        <v>1564.8109899999999</v>
      </c>
      <c r="D61" s="34">
        <f>D62+D63+D64</f>
        <v>1564.8109899999999</v>
      </c>
      <c r="E61" s="34">
        <f t="shared" ref="E61:J61" si="10">SUM(E63:E65)</f>
        <v>0</v>
      </c>
      <c r="F61" s="34">
        <f t="shared" si="10"/>
        <v>0</v>
      </c>
      <c r="G61" s="34">
        <f>G62+G63+G64</f>
        <v>72454.65456000001</v>
      </c>
      <c r="H61" s="34">
        <f>H62+H63+H64</f>
        <v>66193.89</v>
      </c>
      <c r="I61" s="34">
        <f t="shared" si="10"/>
        <v>0</v>
      </c>
      <c r="J61" s="34">
        <f t="shared" si="10"/>
        <v>0</v>
      </c>
      <c r="K61" s="32"/>
      <c r="L61" s="32"/>
      <c r="M61" s="1"/>
    </row>
    <row r="62" spans="1:13" x14ac:dyDescent="0.25">
      <c r="A62" s="13"/>
      <c r="B62" s="9" t="s">
        <v>8</v>
      </c>
      <c r="C62" s="12"/>
      <c r="D62" s="12"/>
      <c r="E62" s="12"/>
      <c r="F62" s="12"/>
      <c r="G62" s="12">
        <v>26333.5</v>
      </c>
      <c r="H62" s="12">
        <v>26333.5</v>
      </c>
      <c r="I62" s="12"/>
      <c r="J62" s="12"/>
      <c r="K62" s="12"/>
      <c r="L62" s="12"/>
      <c r="M62" s="1"/>
    </row>
    <row r="63" spans="1:13" x14ac:dyDescent="0.25">
      <c r="A63" s="13"/>
      <c r="B63" s="9" t="s">
        <v>3</v>
      </c>
      <c r="C63" s="12"/>
      <c r="D63" s="12"/>
      <c r="E63" s="12"/>
      <c r="F63" s="12"/>
      <c r="G63" s="12">
        <v>44407.189659999996</v>
      </c>
      <c r="H63" s="12">
        <v>38844.959999999999</v>
      </c>
      <c r="I63" s="12"/>
      <c r="J63" s="12"/>
      <c r="K63" s="12"/>
      <c r="L63" s="12"/>
      <c r="M63" s="1"/>
    </row>
    <row r="64" spans="1:13" x14ac:dyDescent="0.25">
      <c r="A64" s="13"/>
      <c r="B64" s="9" t="s">
        <v>34</v>
      </c>
      <c r="C64" s="12">
        <v>1564.8109899999999</v>
      </c>
      <c r="D64" s="12">
        <v>1564.8109899999999</v>
      </c>
      <c r="E64" s="12"/>
      <c r="F64" s="12"/>
      <c r="G64" s="12">
        <v>1713.9648999999999</v>
      </c>
      <c r="H64" s="12">
        <v>1015.43</v>
      </c>
      <c r="I64" s="12"/>
      <c r="J64" s="12"/>
      <c r="K64" s="12"/>
      <c r="L64" s="12"/>
      <c r="M64" s="1"/>
    </row>
    <row r="65" spans="1:13" x14ac:dyDescent="0.25">
      <c r="A65" s="13"/>
      <c r="B65" s="9" t="s">
        <v>10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"/>
    </row>
    <row r="66" spans="1:13" ht="84" x14ac:dyDescent="0.25">
      <c r="A66" s="31" t="s">
        <v>437</v>
      </c>
      <c r="B66" s="44" t="s">
        <v>73</v>
      </c>
      <c r="C66" s="34">
        <f>C67+C68+C69</f>
        <v>1564.8109899999999</v>
      </c>
      <c r="D66" s="34">
        <f>D67+D68+D69</f>
        <v>1564.8109899999999</v>
      </c>
      <c r="E66" s="34">
        <f t="shared" ref="E66:J66" si="11">SUM(E68:E70)</f>
        <v>0</v>
      </c>
      <c r="F66" s="34">
        <f t="shared" si="11"/>
        <v>0</v>
      </c>
      <c r="G66" s="34">
        <f>G67+G68+G69</f>
        <v>72454.65456000001</v>
      </c>
      <c r="H66" s="34">
        <f>H67+H68+H69</f>
        <v>66193.89</v>
      </c>
      <c r="I66" s="34">
        <f t="shared" si="11"/>
        <v>0</v>
      </c>
      <c r="J66" s="34">
        <f t="shared" si="11"/>
        <v>0</v>
      </c>
      <c r="K66" s="32"/>
      <c r="L66" s="32"/>
      <c r="M66" s="1"/>
    </row>
    <row r="67" spans="1:13" x14ac:dyDescent="0.25">
      <c r="A67" s="13"/>
      <c r="B67" s="9" t="s">
        <v>8</v>
      </c>
      <c r="C67" s="12"/>
      <c r="D67" s="12"/>
      <c r="E67" s="12"/>
      <c r="F67" s="12"/>
      <c r="G67" s="12">
        <v>26333.5</v>
      </c>
      <c r="H67" s="12">
        <v>26333.5</v>
      </c>
      <c r="I67" s="12"/>
      <c r="J67" s="12"/>
      <c r="K67" s="12"/>
      <c r="L67" s="12"/>
      <c r="M67" s="1"/>
    </row>
    <row r="68" spans="1:13" x14ac:dyDescent="0.25">
      <c r="A68" s="13"/>
      <c r="B68" s="9" t="s">
        <v>3</v>
      </c>
      <c r="C68" s="12"/>
      <c r="D68" s="12"/>
      <c r="E68" s="12"/>
      <c r="F68" s="12"/>
      <c r="G68" s="12">
        <v>44407.189659999996</v>
      </c>
      <c r="H68" s="12">
        <v>38844.959999999999</v>
      </c>
      <c r="I68" s="12"/>
      <c r="J68" s="12"/>
      <c r="K68" s="12"/>
      <c r="L68" s="12"/>
      <c r="M68" s="1"/>
    </row>
    <row r="69" spans="1:13" x14ac:dyDescent="0.25">
      <c r="A69" s="13"/>
      <c r="B69" s="9" t="s">
        <v>34</v>
      </c>
      <c r="C69" s="12">
        <v>1564.8109899999999</v>
      </c>
      <c r="D69" s="12">
        <v>1564.8109899999999</v>
      </c>
      <c r="E69" s="12"/>
      <c r="F69" s="12"/>
      <c r="G69" s="12">
        <v>1713.9648999999999</v>
      </c>
      <c r="H69" s="12">
        <v>1015.43</v>
      </c>
      <c r="I69" s="12"/>
      <c r="J69" s="12"/>
      <c r="K69" s="12"/>
      <c r="L69" s="12"/>
      <c r="M69" s="1"/>
    </row>
    <row r="70" spans="1:13" x14ac:dyDescent="0.25">
      <c r="A70" s="13"/>
      <c r="B70" s="9" t="s">
        <v>10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"/>
    </row>
    <row r="71" spans="1:13" ht="84" x14ac:dyDescent="0.25">
      <c r="A71" s="31" t="s">
        <v>438</v>
      </c>
      <c r="B71" s="44" t="s">
        <v>459</v>
      </c>
      <c r="C71" s="34">
        <f>C72+C73+C74</f>
        <v>33839.42931</v>
      </c>
      <c r="D71" s="60">
        <f>D72+D73+D74</f>
        <v>33839.42931</v>
      </c>
      <c r="E71" s="34">
        <f t="shared" ref="E71:J71" si="12">SUM(E73:E75)</f>
        <v>0</v>
      </c>
      <c r="F71" s="34">
        <f t="shared" si="12"/>
        <v>0</v>
      </c>
      <c r="G71" s="34">
        <f t="shared" si="12"/>
        <v>45341.801850000003</v>
      </c>
      <c r="H71" s="34">
        <f t="shared" si="12"/>
        <v>45341.801850000003</v>
      </c>
      <c r="I71" s="34">
        <f t="shared" si="12"/>
        <v>0</v>
      </c>
      <c r="J71" s="34">
        <f t="shared" si="12"/>
        <v>0</v>
      </c>
      <c r="K71" s="32"/>
      <c r="L71" s="32"/>
      <c r="M71" s="1"/>
    </row>
    <row r="72" spans="1:13" x14ac:dyDescent="0.25">
      <c r="A72" s="13"/>
      <c r="B72" s="9" t="s">
        <v>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"/>
    </row>
    <row r="73" spans="1:13" x14ac:dyDescent="0.25">
      <c r="A73" s="13"/>
      <c r="B73" s="9" t="s">
        <v>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"/>
    </row>
    <row r="74" spans="1:13" x14ac:dyDescent="0.25">
      <c r="A74" s="13"/>
      <c r="B74" s="9" t="s">
        <v>34</v>
      </c>
      <c r="C74" s="12">
        <v>33839.42931</v>
      </c>
      <c r="D74" s="12">
        <v>33839.42931</v>
      </c>
      <c r="E74" s="12"/>
      <c r="F74" s="12"/>
      <c r="G74" s="12">
        <v>45341.801850000003</v>
      </c>
      <c r="H74" s="12">
        <v>45341.801850000003</v>
      </c>
      <c r="I74" s="12"/>
      <c r="J74" s="12"/>
      <c r="K74" s="12"/>
      <c r="L74" s="12"/>
      <c r="M74" s="1"/>
    </row>
    <row r="75" spans="1:13" x14ac:dyDescent="0.25">
      <c r="A75" s="13"/>
      <c r="B75" s="9" t="s">
        <v>10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"/>
    </row>
    <row r="76" spans="1:13" ht="115.5" x14ac:dyDescent="0.25">
      <c r="A76" s="31" t="s">
        <v>439</v>
      </c>
      <c r="B76" s="44" t="s">
        <v>75</v>
      </c>
      <c r="C76" s="34">
        <f>C77+C78+C79</f>
        <v>33839.42931</v>
      </c>
      <c r="D76" s="34">
        <f>D77+D78+D79</f>
        <v>33839.42931</v>
      </c>
      <c r="E76" s="34">
        <f t="shared" ref="E76:J76" si="13">SUM(E78:E80)</f>
        <v>0</v>
      </c>
      <c r="F76" s="34">
        <f t="shared" si="13"/>
        <v>0</v>
      </c>
      <c r="G76" s="34">
        <f t="shared" si="13"/>
        <v>45341.801850000003</v>
      </c>
      <c r="H76" s="34">
        <f t="shared" si="13"/>
        <v>45341.801850000003</v>
      </c>
      <c r="I76" s="34">
        <f t="shared" si="13"/>
        <v>0</v>
      </c>
      <c r="J76" s="34">
        <f t="shared" si="13"/>
        <v>0</v>
      </c>
      <c r="K76" s="32"/>
      <c r="L76" s="32"/>
      <c r="M76" s="1"/>
    </row>
    <row r="77" spans="1:13" x14ac:dyDescent="0.25">
      <c r="A77" s="13"/>
      <c r="B77" s="9" t="s">
        <v>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"/>
    </row>
    <row r="78" spans="1:13" x14ac:dyDescent="0.25">
      <c r="A78" s="13"/>
      <c r="B78" s="9" t="s">
        <v>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"/>
    </row>
    <row r="79" spans="1:13" x14ac:dyDescent="0.25">
      <c r="A79" s="13"/>
      <c r="B79" s="9" t="s">
        <v>34</v>
      </c>
      <c r="C79" s="12">
        <v>33839.42931</v>
      </c>
      <c r="D79" s="12">
        <v>33839.42931</v>
      </c>
      <c r="E79" s="12"/>
      <c r="F79" s="12"/>
      <c r="G79" s="12">
        <v>45341.801850000003</v>
      </c>
      <c r="H79" s="12">
        <v>45341.801850000003</v>
      </c>
      <c r="I79" s="12"/>
      <c r="J79" s="12"/>
      <c r="K79" s="12"/>
      <c r="L79" s="12"/>
      <c r="M79" s="1"/>
    </row>
    <row r="80" spans="1:13" x14ac:dyDescent="0.25">
      <c r="A80" s="13"/>
      <c r="B80" s="9" t="s">
        <v>10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"/>
    </row>
    <row r="81" spans="1:13" s="51" customFormat="1" ht="32.25" customHeight="1" x14ac:dyDescent="0.25">
      <c r="A81" s="118" t="s">
        <v>76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20"/>
      <c r="M81" s="39"/>
    </row>
    <row r="82" spans="1:13" ht="63" x14ac:dyDescent="0.25">
      <c r="A82" s="31" t="s">
        <v>440</v>
      </c>
      <c r="B82" s="44" t="s">
        <v>77</v>
      </c>
      <c r="C82" s="34">
        <f>C83+C84+C85</f>
        <v>532.29999999999995</v>
      </c>
      <c r="D82" s="34">
        <f>D83+D84+D85</f>
        <v>532.29999999999995</v>
      </c>
      <c r="E82" s="34">
        <f t="shared" ref="E82:J82" si="14">SUM(E84:E86)</f>
        <v>0</v>
      </c>
      <c r="F82" s="34">
        <f t="shared" si="14"/>
        <v>0</v>
      </c>
      <c r="G82" s="34">
        <f t="shared" si="14"/>
        <v>0</v>
      </c>
      <c r="H82" s="34">
        <f t="shared" si="14"/>
        <v>0</v>
      </c>
      <c r="I82" s="34">
        <f t="shared" si="14"/>
        <v>0</v>
      </c>
      <c r="J82" s="34">
        <f t="shared" si="14"/>
        <v>0</v>
      </c>
      <c r="K82" s="32"/>
      <c r="L82" s="32"/>
      <c r="M82" s="1"/>
    </row>
    <row r="83" spans="1:13" x14ac:dyDescent="0.25">
      <c r="A83" s="13"/>
      <c r="B83" s="9" t="s">
        <v>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"/>
    </row>
    <row r="84" spans="1:13" x14ac:dyDescent="0.25">
      <c r="A84" s="13"/>
      <c r="B84" s="9" t="s">
        <v>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"/>
    </row>
    <row r="85" spans="1:13" x14ac:dyDescent="0.25">
      <c r="A85" s="13"/>
      <c r="B85" s="9" t="s">
        <v>34</v>
      </c>
      <c r="C85" s="12">
        <v>532.29999999999995</v>
      </c>
      <c r="D85" s="12">
        <v>532.29999999999995</v>
      </c>
      <c r="E85" s="12"/>
      <c r="F85" s="12"/>
      <c r="G85" s="12"/>
      <c r="H85" s="12"/>
      <c r="I85" s="12"/>
      <c r="J85" s="12"/>
      <c r="K85" s="12"/>
      <c r="L85" s="12"/>
      <c r="M85" s="1"/>
    </row>
    <row r="86" spans="1:13" x14ac:dyDescent="0.25">
      <c r="A86" s="13"/>
      <c r="B86" s="9" t="s">
        <v>10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"/>
    </row>
    <row r="87" spans="1:13" ht="52.5" x14ac:dyDescent="0.25">
      <c r="A87" s="31" t="s">
        <v>441</v>
      </c>
      <c r="B87" s="44" t="s">
        <v>460</v>
      </c>
      <c r="C87" s="34">
        <f>C88+C89+C90</f>
        <v>532.29999999999995</v>
      </c>
      <c r="D87" s="34">
        <f>D88+D89+D90</f>
        <v>532.29999999999995</v>
      </c>
      <c r="E87" s="34">
        <f t="shared" ref="E87:J87" si="15">SUM(E89:E91)</f>
        <v>0</v>
      </c>
      <c r="F87" s="34">
        <f t="shared" si="15"/>
        <v>0</v>
      </c>
      <c r="G87" s="34">
        <f t="shared" si="15"/>
        <v>0</v>
      </c>
      <c r="H87" s="34">
        <f t="shared" si="15"/>
        <v>0</v>
      </c>
      <c r="I87" s="34">
        <f t="shared" si="15"/>
        <v>0</v>
      </c>
      <c r="J87" s="34">
        <f t="shared" si="15"/>
        <v>0</v>
      </c>
      <c r="K87" s="32"/>
      <c r="L87" s="32"/>
      <c r="M87" s="1"/>
    </row>
    <row r="88" spans="1:13" x14ac:dyDescent="0.25">
      <c r="A88" s="13"/>
      <c r="B88" s="9" t="s">
        <v>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"/>
    </row>
    <row r="89" spans="1:13" x14ac:dyDescent="0.25">
      <c r="A89" s="13"/>
      <c r="B89" s="9" t="s">
        <v>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"/>
    </row>
    <row r="90" spans="1:13" x14ac:dyDescent="0.25">
      <c r="A90" s="13"/>
      <c r="B90" s="9" t="s">
        <v>34</v>
      </c>
      <c r="C90" s="12">
        <v>532.29999999999995</v>
      </c>
      <c r="D90" s="12">
        <v>532.29999999999995</v>
      </c>
      <c r="E90" s="12"/>
      <c r="F90" s="12"/>
      <c r="G90" s="12"/>
      <c r="H90" s="12"/>
      <c r="I90" s="12"/>
      <c r="J90" s="12"/>
      <c r="K90" s="12"/>
      <c r="L90" s="12"/>
      <c r="M90" s="1"/>
    </row>
    <row r="91" spans="1:13" x14ac:dyDescent="0.25">
      <c r="A91" s="13"/>
      <c r="B91" s="9" t="s">
        <v>10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"/>
    </row>
    <row r="92" spans="1:13" ht="136.5" x14ac:dyDescent="0.25">
      <c r="A92" s="31" t="s">
        <v>442</v>
      </c>
      <c r="B92" s="44" t="s">
        <v>79</v>
      </c>
      <c r="C92" s="34">
        <f>C93+C94+C95</f>
        <v>3070.4737</v>
      </c>
      <c r="D92" s="34">
        <f>D93+D94+D95</f>
        <v>3070.4737</v>
      </c>
      <c r="E92" s="34">
        <f t="shared" ref="E92:J92" si="16">SUM(E94:E96)</f>
        <v>0</v>
      </c>
      <c r="F92" s="34"/>
      <c r="G92" s="34">
        <f t="shared" si="16"/>
        <v>1807.9</v>
      </c>
      <c r="H92" s="34">
        <f t="shared" si="16"/>
        <v>1807.9</v>
      </c>
      <c r="I92" s="34">
        <f t="shared" si="16"/>
        <v>0</v>
      </c>
      <c r="J92" s="34">
        <f t="shared" si="16"/>
        <v>0</v>
      </c>
      <c r="K92" s="32"/>
      <c r="L92" s="32"/>
      <c r="M92" s="1"/>
    </row>
    <row r="93" spans="1:13" x14ac:dyDescent="0.25">
      <c r="A93" s="13"/>
      <c r="B93" s="9" t="s">
        <v>8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"/>
    </row>
    <row r="94" spans="1:13" x14ac:dyDescent="0.25">
      <c r="A94" s="13"/>
      <c r="B94" s="9" t="s">
        <v>3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"/>
    </row>
    <row r="95" spans="1:13" x14ac:dyDescent="0.25">
      <c r="A95" s="13"/>
      <c r="B95" s="9" t="s">
        <v>34</v>
      </c>
      <c r="C95" s="12">
        <v>3070.4737</v>
      </c>
      <c r="D95" s="12">
        <v>3070.4737</v>
      </c>
      <c r="E95" s="12"/>
      <c r="F95" s="12"/>
      <c r="G95" s="12">
        <v>1807.9</v>
      </c>
      <c r="H95" s="12">
        <v>1807.9</v>
      </c>
      <c r="I95" s="12"/>
      <c r="J95" s="12"/>
      <c r="K95" s="12"/>
      <c r="L95" s="12"/>
      <c r="M95" s="1"/>
    </row>
    <row r="96" spans="1:13" x14ac:dyDescent="0.25">
      <c r="A96" s="13"/>
      <c r="B96" s="9" t="s">
        <v>10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"/>
    </row>
    <row r="97" spans="1:13" ht="136.5" x14ac:dyDescent="0.25">
      <c r="A97" s="31" t="s">
        <v>443</v>
      </c>
      <c r="B97" s="44" t="s">
        <v>80</v>
      </c>
      <c r="C97" s="34">
        <f>C98+C99+C100</f>
        <v>3070.4737</v>
      </c>
      <c r="D97" s="34">
        <f>D98+D99+D100</f>
        <v>3070.4737</v>
      </c>
      <c r="E97" s="34">
        <f t="shared" ref="E97:J97" si="17">SUM(E99:E101)</f>
        <v>0</v>
      </c>
      <c r="F97" s="34">
        <f t="shared" si="17"/>
        <v>0</v>
      </c>
      <c r="G97" s="34">
        <f t="shared" si="17"/>
        <v>1807.9</v>
      </c>
      <c r="H97" s="34">
        <f t="shared" si="17"/>
        <v>1807.9</v>
      </c>
      <c r="I97" s="34">
        <f t="shared" si="17"/>
        <v>0</v>
      </c>
      <c r="J97" s="34">
        <f t="shared" si="17"/>
        <v>0</v>
      </c>
      <c r="K97" s="32"/>
      <c r="L97" s="32"/>
      <c r="M97" s="1"/>
    </row>
    <row r="98" spans="1:13" x14ac:dyDescent="0.25">
      <c r="A98" s="13"/>
      <c r="B98" s="9" t="s">
        <v>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"/>
    </row>
    <row r="99" spans="1:13" x14ac:dyDescent="0.25">
      <c r="A99" s="13"/>
      <c r="B99" s="9" t="s">
        <v>3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"/>
    </row>
    <row r="100" spans="1:13" x14ac:dyDescent="0.25">
      <c r="A100" s="13"/>
      <c r="B100" s="9" t="s">
        <v>34</v>
      </c>
      <c r="C100" s="12">
        <v>3070.4737</v>
      </c>
      <c r="D100" s="12">
        <v>3070.4737</v>
      </c>
      <c r="E100" s="12"/>
      <c r="F100" s="12"/>
      <c r="G100" s="12">
        <v>1807.9</v>
      </c>
      <c r="H100" s="12">
        <v>1807.9</v>
      </c>
      <c r="I100" s="12"/>
      <c r="J100" s="12"/>
      <c r="K100" s="12"/>
      <c r="L100" s="12"/>
      <c r="M100" s="1"/>
    </row>
    <row r="101" spans="1:13" x14ac:dyDescent="0.25">
      <c r="A101" s="13"/>
      <c r="B101" s="9" t="s">
        <v>10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"/>
    </row>
    <row r="102" spans="1:13" ht="63" x14ac:dyDescent="0.25">
      <c r="A102" s="31" t="s">
        <v>444</v>
      </c>
      <c r="B102" s="44" t="s">
        <v>461</v>
      </c>
      <c r="C102" s="34">
        <f>C103+C104+C105</f>
        <v>657.99040000000002</v>
      </c>
      <c r="D102" s="34">
        <f>D103+D104+D105</f>
        <v>657.99040000000002</v>
      </c>
      <c r="E102" s="34">
        <f t="shared" ref="E102:J102" si="18">SUM(E104:E106)</f>
        <v>0</v>
      </c>
      <c r="F102" s="34">
        <f t="shared" si="18"/>
        <v>0</v>
      </c>
      <c r="G102" s="34">
        <f t="shared" si="18"/>
        <v>5500</v>
      </c>
      <c r="H102" s="34">
        <f t="shared" si="18"/>
        <v>5500</v>
      </c>
      <c r="I102" s="34">
        <f>SUM(I104:I106)</f>
        <v>0</v>
      </c>
      <c r="J102" s="34">
        <f t="shared" si="18"/>
        <v>0</v>
      </c>
      <c r="K102" s="32"/>
      <c r="L102" s="32"/>
      <c r="M102" s="1"/>
    </row>
    <row r="103" spans="1:13" x14ac:dyDescent="0.25">
      <c r="A103" s="13"/>
      <c r="B103" s="9" t="s">
        <v>8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"/>
    </row>
    <row r="104" spans="1:13" x14ac:dyDescent="0.25">
      <c r="A104" s="13"/>
      <c r="B104" s="9" t="s">
        <v>3</v>
      </c>
      <c r="C104" s="12"/>
      <c r="D104" s="12"/>
      <c r="E104" s="12"/>
      <c r="F104" s="12"/>
      <c r="G104" s="12">
        <v>4950</v>
      </c>
      <c r="H104" s="12">
        <v>4950</v>
      </c>
      <c r="I104" s="12"/>
      <c r="J104" s="12"/>
      <c r="K104" s="12"/>
      <c r="L104" s="12"/>
      <c r="M104" s="1"/>
    </row>
    <row r="105" spans="1:13" x14ac:dyDescent="0.25">
      <c r="A105" s="13"/>
      <c r="B105" s="9" t="s">
        <v>34</v>
      </c>
      <c r="C105" s="12">
        <v>657.99040000000002</v>
      </c>
      <c r="D105" s="12">
        <v>657.99040000000002</v>
      </c>
      <c r="E105" s="12"/>
      <c r="F105" s="12"/>
      <c r="G105" s="12">
        <v>550</v>
      </c>
      <c r="H105" s="12">
        <v>550</v>
      </c>
      <c r="I105" s="12"/>
      <c r="J105" s="12"/>
      <c r="K105" s="12"/>
      <c r="L105" s="12"/>
      <c r="M105" s="1"/>
    </row>
    <row r="106" spans="1:13" x14ac:dyDescent="0.25">
      <c r="A106" s="13"/>
      <c r="B106" s="9" t="s">
        <v>10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"/>
    </row>
    <row r="107" spans="1:13" ht="63" x14ac:dyDescent="0.25">
      <c r="A107" s="31" t="s">
        <v>445</v>
      </c>
      <c r="B107" s="44" t="s">
        <v>462</v>
      </c>
      <c r="C107" s="34">
        <f>C108+C109+C110</f>
        <v>657.99040000000002</v>
      </c>
      <c r="D107" s="34">
        <f>D108+D109+D110</f>
        <v>657.99040000000002</v>
      </c>
      <c r="E107" s="34">
        <f t="shared" ref="E107:J107" si="19">SUM(E109:E111)</f>
        <v>0</v>
      </c>
      <c r="F107" s="34">
        <f t="shared" si="19"/>
        <v>0</v>
      </c>
      <c r="G107" s="34">
        <f t="shared" si="19"/>
        <v>5500</v>
      </c>
      <c r="H107" s="34">
        <f t="shared" si="19"/>
        <v>5500</v>
      </c>
      <c r="I107" s="34">
        <f t="shared" si="19"/>
        <v>0</v>
      </c>
      <c r="J107" s="34">
        <f t="shared" si="19"/>
        <v>0</v>
      </c>
      <c r="K107" s="32"/>
      <c r="L107" s="32"/>
      <c r="M107" s="1"/>
    </row>
    <row r="108" spans="1:13" x14ac:dyDescent="0.25">
      <c r="A108" s="13"/>
      <c r="B108" s="9" t="s">
        <v>8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"/>
    </row>
    <row r="109" spans="1:13" x14ac:dyDescent="0.25">
      <c r="A109" s="13"/>
      <c r="B109" s="9" t="s">
        <v>3</v>
      </c>
      <c r="C109" s="12"/>
      <c r="D109" s="12"/>
      <c r="E109" s="12"/>
      <c r="F109" s="12"/>
      <c r="G109" s="12">
        <v>4950</v>
      </c>
      <c r="H109" s="12">
        <v>4950</v>
      </c>
      <c r="I109" s="12"/>
      <c r="J109" s="12"/>
      <c r="K109" s="12"/>
      <c r="L109" s="12"/>
      <c r="M109" s="1"/>
    </row>
    <row r="110" spans="1:13" x14ac:dyDescent="0.25">
      <c r="A110" s="13"/>
      <c r="B110" s="9" t="s">
        <v>34</v>
      </c>
      <c r="C110" s="47">
        <v>657.99040000000002</v>
      </c>
      <c r="D110" s="12">
        <v>657.99040000000002</v>
      </c>
      <c r="E110" s="12"/>
      <c r="F110" s="12"/>
      <c r="G110" s="12">
        <v>550</v>
      </c>
      <c r="H110" s="12">
        <v>550</v>
      </c>
      <c r="I110" s="12"/>
      <c r="J110" s="12"/>
      <c r="K110" s="12"/>
      <c r="L110" s="12"/>
      <c r="M110" s="1"/>
    </row>
    <row r="111" spans="1:13" x14ac:dyDescent="0.25">
      <c r="A111" s="13"/>
      <c r="B111" s="9" t="s">
        <v>10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"/>
    </row>
    <row r="112" spans="1:13" ht="52.5" x14ac:dyDescent="0.25">
      <c r="A112" s="31" t="s">
        <v>446</v>
      </c>
      <c r="B112" s="44" t="s">
        <v>83</v>
      </c>
      <c r="C112" s="34">
        <f>C113+C114+C115</f>
        <v>221.9</v>
      </c>
      <c r="D112" s="34">
        <f>D113+D114+D115</f>
        <v>221.9</v>
      </c>
      <c r="E112" s="34">
        <f t="shared" ref="E112:J112" si="20">SUM(E114:E116)</f>
        <v>0</v>
      </c>
      <c r="F112" s="34">
        <f t="shared" si="20"/>
        <v>0</v>
      </c>
      <c r="G112" s="34">
        <f>SUM(G114:G116)</f>
        <v>88.8</v>
      </c>
      <c r="H112" s="34">
        <f t="shared" si="20"/>
        <v>88.8</v>
      </c>
      <c r="I112" s="34">
        <f t="shared" si="20"/>
        <v>0</v>
      </c>
      <c r="J112" s="34">
        <f t="shared" si="20"/>
        <v>0</v>
      </c>
      <c r="K112" s="32"/>
      <c r="L112" s="32"/>
      <c r="M112" s="1"/>
    </row>
    <row r="113" spans="1:13" x14ac:dyDescent="0.25">
      <c r="A113" s="13"/>
      <c r="B113" s="9" t="s">
        <v>8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"/>
    </row>
    <row r="114" spans="1:13" x14ac:dyDescent="0.25">
      <c r="A114" s="13"/>
      <c r="B114" s="9" t="s">
        <v>3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"/>
    </row>
    <row r="115" spans="1:13" x14ac:dyDescent="0.25">
      <c r="A115" s="13"/>
      <c r="B115" s="9" t="s">
        <v>34</v>
      </c>
      <c r="C115" s="12">
        <v>221.9</v>
      </c>
      <c r="D115" s="12">
        <v>221.9</v>
      </c>
      <c r="E115" s="12"/>
      <c r="F115" s="12"/>
      <c r="G115" s="12">
        <v>88.8</v>
      </c>
      <c r="H115" s="12">
        <v>88.8</v>
      </c>
      <c r="I115" s="12"/>
      <c r="J115" s="12"/>
      <c r="K115" s="12"/>
      <c r="L115" s="12"/>
      <c r="M115" s="1"/>
    </row>
    <row r="116" spans="1:13" x14ac:dyDescent="0.25">
      <c r="A116" s="13"/>
      <c r="B116" s="9" t="s">
        <v>10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"/>
    </row>
    <row r="117" spans="1:13" ht="42" x14ac:dyDescent="0.25">
      <c r="A117" s="31" t="s">
        <v>447</v>
      </c>
      <c r="B117" s="44" t="s">
        <v>463</v>
      </c>
      <c r="C117" s="34">
        <f>C118+C119+C120</f>
        <v>221.9</v>
      </c>
      <c r="D117" s="34">
        <f>D118+D119+D120</f>
        <v>221.9</v>
      </c>
      <c r="E117" s="34">
        <f t="shared" ref="E117:J117" si="21">SUM(E119:E121)</f>
        <v>0</v>
      </c>
      <c r="F117" s="34">
        <f t="shared" si="21"/>
        <v>0</v>
      </c>
      <c r="G117" s="34">
        <f t="shared" si="21"/>
        <v>88.8</v>
      </c>
      <c r="H117" s="34">
        <f t="shared" si="21"/>
        <v>88.8</v>
      </c>
      <c r="I117" s="34">
        <f t="shared" si="21"/>
        <v>0</v>
      </c>
      <c r="J117" s="34">
        <f t="shared" si="21"/>
        <v>0</v>
      </c>
      <c r="K117" s="32"/>
      <c r="L117" s="32"/>
      <c r="M117" s="1"/>
    </row>
    <row r="118" spans="1:13" x14ac:dyDescent="0.25">
      <c r="A118" s="13"/>
      <c r="B118" s="9" t="s">
        <v>8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"/>
    </row>
    <row r="119" spans="1:13" x14ac:dyDescent="0.25">
      <c r="A119" s="13"/>
      <c r="B119" s="9" t="s">
        <v>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"/>
    </row>
    <row r="120" spans="1:13" x14ac:dyDescent="0.25">
      <c r="A120" s="13"/>
      <c r="B120" s="9" t="s">
        <v>34</v>
      </c>
      <c r="C120" s="12">
        <v>221.9</v>
      </c>
      <c r="D120" s="12">
        <v>221.9</v>
      </c>
      <c r="E120" s="12"/>
      <c r="F120" s="12"/>
      <c r="G120" s="12">
        <v>88.8</v>
      </c>
      <c r="H120" s="12">
        <v>88.8</v>
      </c>
      <c r="I120" s="12"/>
      <c r="J120" s="12"/>
      <c r="K120" s="12"/>
      <c r="L120" s="12"/>
      <c r="M120" s="1"/>
    </row>
    <row r="121" spans="1:13" x14ac:dyDescent="0.25">
      <c r="A121" s="13"/>
      <c r="B121" s="9" t="s">
        <v>10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"/>
    </row>
    <row r="122" spans="1:13" s="51" customFormat="1" ht="29.25" customHeight="1" x14ac:dyDescent="0.25">
      <c r="A122" s="118" t="s">
        <v>85</v>
      </c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20"/>
      <c r="M122" s="39"/>
    </row>
    <row r="123" spans="1:13" ht="178.5" x14ac:dyDescent="0.25">
      <c r="A123" s="31" t="s">
        <v>448</v>
      </c>
      <c r="B123" s="44" t="s">
        <v>86</v>
      </c>
      <c r="C123" s="34">
        <f>C124+C125+C126</f>
        <v>93865.446989999997</v>
      </c>
      <c r="D123" s="60">
        <f>D124+D125+D126</f>
        <v>93865.446989999997</v>
      </c>
      <c r="E123" s="34">
        <f t="shared" ref="E123:J123" si="22">SUM(E125:E127)</f>
        <v>0</v>
      </c>
      <c r="F123" s="34">
        <f t="shared" si="22"/>
        <v>0</v>
      </c>
      <c r="G123" s="34">
        <f>SUM(G125:G127)</f>
        <v>145617.90145999999</v>
      </c>
      <c r="H123" s="34">
        <f t="shared" si="22"/>
        <v>145617.90145999999</v>
      </c>
      <c r="I123" s="34">
        <f t="shared" si="22"/>
        <v>0</v>
      </c>
      <c r="J123" s="34">
        <f t="shared" si="22"/>
        <v>0</v>
      </c>
      <c r="K123" s="32"/>
      <c r="L123" s="32"/>
      <c r="M123" s="1"/>
    </row>
    <row r="124" spans="1:13" x14ac:dyDescent="0.25">
      <c r="A124" s="13"/>
      <c r="B124" s="9" t="s">
        <v>8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"/>
    </row>
    <row r="125" spans="1:13" x14ac:dyDescent="0.25">
      <c r="A125" s="13"/>
      <c r="B125" s="9" t="s">
        <v>3</v>
      </c>
      <c r="C125" s="12">
        <v>15663.7</v>
      </c>
      <c r="D125" s="12">
        <v>15663.7</v>
      </c>
      <c r="E125" s="12"/>
      <c r="F125" s="12"/>
      <c r="G125" s="12">
        <v>55530.5</v>
      </c>
      <c r="H125" s="12">
        <v>55530.5</v>
      </c>
      <c r="I125" s="12"/>
      <c r="J125" s="12"/>
      <c r="K125" s="12"/>
      <c r="L125" s="12"/>
      <c r="M125" s="1"/>
    </row>
    <row r="126" spans="1:13" x14ac:dyDescent="0.25">
      <c r="A126" s="13"/>
      <c r="B126" s="9" t="s">
        <v>34</v>
      </c>
      <c r="C126" s="47">
        <v>78201.74699</v>
      </c>
      <c r="D126" s="47">
        <v>78201.74699</v>
      </c>
      <c r="E126" s="12"/>
      <c r="F126" s="12"/>
      <c r="G126" s="12">
        <v>90087.401459999994</v>
      </c>
      <c r="H126" s="12">
        <v>90087.401459999994</v>
      </c>
      <c r="I126" s="12"/>
      <c r="J126" s="12"/>
      <c r="K126" s="12"/>
      <c r="L126" s="12"/>
      <c r="M126" s="1"/>
    </row>
    <row r="127" spans="1:13" x14ac:dyDescent="0.25">
      <c r="A127" s="13"/>
      <c r="B127" s="9" t="s">
        <v>10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"/>
    </row>
    <row r="128" spans="1:13" ht="73.5" x14ac:dyDescent="0.25">
      <c r="A128" s="31" t="s">
        <v>449</v>
      </c>
      <c r="B128" s="44" t="s">
        <v>464</v>
      </c>
      <c r="C128" s="60">
        <f>C129+C130+C131</f>
        <v>11104.35781</v>
      </c>
      <c r="D128" s="60">
        <f>D129+D130+D131</f>
        <v>11104.35781</v>
      </c>
      <c r="E128" s="34">
        <f t="shared" ref="E128:J128" si="23">SUM(E130:E132)</f>
        <v>0</v>
      </c>
      <c r="F128" s="34">
        <f t="shared" si="23"/>
        <v>0</v>
      </c>
      <c r="G128" s="34">
        <f t="shared" si="23"/>
        <v>49910.086360000001</v>
      </c>
      <c r="H128" s="34">
        <f t="shared" si="23"/>
        <v>49910.086360000001</v>
      </c>
      <c r="I128" s="34">
        <f t="shared" si="23"/>
        <v>0</v>
      </c>
      <c r="J128" s="34">
        <f t="shared" si="23"/>
        <v>0</v>
      </c>
      <c r="K128" s="32"/>
      <c r="L128" s="32"/>
      <c r="M128" s="1"/>
    </row>
    <row r="129" spans="1:13" x14ac:dyDescent="0.25">
      <c r="A129" s="13"/>
      <c r="B129" s="9" t="s">
        <v>8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"/>
    </row>
    <row r="130" spans="1:13" x14ac:dyDescent="0.25">
      <c r="A130" s="13"/>
      <c r="B130" s="9" t="s">
        <v>3</v>
      </c>
      <c r="C130" s="12"/>
      <c r="D130" s="12"/>
      <c r="E130" s="12"/>
      <c r="F130" s="12"/>
      <c r="G130" s="12">
        <v>35739.9</v>
      </c>
      <c r="H130" s="12">
        <v>35739.9</v>
      </c>
      <c r="I130" s="12"/>
      <c r="J130" s="12"/>
      <c r="K130" s="12"/>
      <c r="L130" s="12"/>
      <c r="M130" s="1"/>
    </row>
    <row r="131" spans="1:13" x14ac:dyDescent="0.25">
      <c r="A131" s="13"/>
      <c r="B131" s="9" t="s">
        <v>34</v>
      </c>
      <c r="C131" s="47">
        <v>11104.35781</v>
      </c>
      <c r="D131" s="47">
        <v>11104.35781</v>
      </c>
      <c r="E131" s="12"/>
      <c r="F131" s="12"/>
      <c r="G131" s="12">
        <v>14170.18636</v>
      </c>
      <c r="H131" s="12">
        <v>14170.18636</v>
      </c>
      <c r="I131" s="12"/>
      <c r="J131" s="12"/>
      <c r="K131" s="12"/>
      <c r="L131" s="12"/>
      <c r="M131" s="1"/>
    </row>
    <row r="132" spans="1:13" x14ac:dyDescent="0.25">
      <c r="A132" s="13"/>
      <c r="B132" s="9" t="s">
        <v>10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"/>
    </row>
    <row r="133" spans="1:13" ht="52.5" x14ac:dyDescent="0.25">
      <c r="A133" s="31" t="s">
        <v>450</v>
      </c>
      <c r="B133" s="44" t="s">
        <v>465</v>
      </c>
      <c r="C133" s="60">
        <f>C134+C135+C136</f>
        <v>48965.878270000001</v>
      </c>
      <c r="D133" s="60">
        <f>D134+D135+D136</f>
        <v>48965.878270000001</v>
      </c>
      <c r="E133" s="34">
        <f t="shared" ref="E133:J133" si="24">SUM(E135:E137)</f>
        <v>0</v>
      </c>
      <c r="F133" s="34">
        <f t="shared" si="24"/>
        <v>0</v>
      </c>
      <c r="G133" s="34">
        <f>SUM(G135:G137)</f>
        <v>55962.322409999993</v>
      </c>
      <c r="H133" s="34">
        <f t="shared" si="24"/>
        <v>55962.322409999993</v>
      </c>
      <c r="I133" s="34">
        <f t="shared" si="24"/>
        <v>0</v>
      </c>
      <c r="J133" s="34">
        <f t="shared" si="24"/>
        <v>0</v>
      </c>
      <c r="K133" s="32"/>
      <c r="L133" s="32"/>
      <c r="M133" s="1"/>
    </row>
    <row r="134" spans="1:13" x14ac:dyDescent="0.25">
      <c r="A134" s="13"/>
      <c r="B134" s="9" t="s">
        <v>8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"/>
    </row>
    <row r="135" spans="1:13" x14ac:dyDescent="0.25">
      <c r="A135" s="13"/>
      <c r="B135" s="9" t="s">
        <v>3</v>
      </c>
      <c r="C135" s="12">
        <v>11028.9</v>
      </c>
      <c r="D135" s="12">
        <v>11028.9</v>
      </c>
      <c r="E135" s="12"/>
      <c r="F135" s="12"/>
      <c r="G135" s="12">
        <v>13140.8</v>
      </c>
      <c r="H135" s="12">
        <v>13140.8</v>
      </c>
      <c r="I135" s="12"/>
      <c r="J135" s="12"/>
      <c r="K135" s="12"/>
      <c r="L135" s="12"/>
      <c r="M135" s="1"/>
    </row>
    <row r="136" spans="1:13" x14ac:dyDescent="0.25">
      <c r="A136" s="13"/>
      <c r="B136" s="9" t="s">
        <v>34</v>
      </c>
      <c r="C136" s="47">
        <v>37936.97827</v>
      </c>
      <c r="D136" s="47">
        <v>37936.97827</v>
      </c>
      <c r="E136" s="12"/>
      <c r="F136" s="12"/>
      <c r="G136" s="12">
        <v>42821.522409999998</v>
      </c>
      <c r="H136" s="12">
        <v>42821.522409999998</v>
      </c>
      <c r="I136" s="12"/>
      <c r="J136" s="12"/>
      <c r="K136" s="12"/>
      <c r="L136" s="12"/>
      <c r="M136" s="1"/>
    </row>
    <row r="137" spans="1:13" x14ac:dyDescent="0.25">
      <c r="A137" s="13"/>
      <c r="B137" s="9" t="s">
        <v>10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"/>
    </row>
    <row r="138" spans="1:13" ht="52.5" x14ac:dyDescent="0.25">
      <c r="A138" s="31" t="s">
        <v>451</v>
      </c>
      <c r="B138" s="44" t="s">
        <v>466</v>
      </c>
      <c r="C138" s="60">
        <f>C139+C140+C141</f>
        <v>33795.210910000002</v>
      </c>
      <c r="D138" s="60">
        <f>D139+D140+D141</f>
        <v>33795.210910000002</v>
      </c>
      <c r="E138" s="34">
        <f t="shared" ref="E138:J138" si="25">SUM(E140:E142)</f>
        <v>0</v>
      </c>
      <c r="F138" s="34">
        <f t="shared" si="25"/>
        <v>0</v>
      </c>
      <c r="G138" s="34">
        <f t="shared" si="25"/>
        <v>39704.051290000003</v>
      </c>
      <c r="H138" s="34">
        <f t="shared" si="25"/>
        <v>39704.051290000003</v>
      </c>
      <c r="I138" s="34">
        <f t="shared" si="25"/>
        <v>0</v>
      </c>
      <c r="J138" s="34">
        <f t="shared" si="25"/>
        <v>0</v>
      </c>
      <c r="K138" s="32"/>
      <c r="L138" s="32"/>
      <c r="M138" s="1"/>
    </row>
    <row r="139" spans="1:13" x14ac:dyDescent="0.25">
      <c r="A139" s="13"/>
      <c r="B139" s="9" t="s">
        <v>8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"/>
    </row>
    <row r="140" spans="1:13" x14ac:dyDescent="0.25">
      <c r="A140" s="13"/>
      <c r="B140" s="9" t="s">
        <v>3</v>
      </c>
      <c r="C140" s="12">
        <v>4634.8</v>
      </c>
      <c r="D140" s="12">
        <v>4634.8</v>
      </c>
      <c r="E140" s="12"/>
      <c r="F140" s="12"/>
      <c r="G140" s="12">
        <v>6608.4</v>
      </c>
      <c r="H140" s="12">
        <v>6608.4</v>
      </c>
      <c r="I140" s="12"/>
      <c r="J140" s="12"/>
      <c r="K140" s="12"/>
      <c r="L140" s="12"/>
      <c r="M140" s="1"/>
    </row>
    <row r="141" spans="1:13" x14ac:dyDescent="0.25">
      <c r="A141" s="13"/>
      <c r="B141" s="9" t="s">
        <v>34</v>
      </c>
      <c r="C141" s="47">
        <v>29160.410909999999</v>
      </c>
      <c r="D141" s="47">
        <v>29160.410909999999</v>
      </c>
      <c r="E141" s="12"/>
      <c r="F141" s="12"/>
      <c r="G141" s="12">
        <v>33095.651290000002</v>
      </c>
      <c r="H141" s="12">
        <v>33095.651290000002</v>
      </c>
      <c r="I141" s="12"/>
      <c r="J141" s="12"/>
      <c r="K141" s="12"/>
      <c r="L141" s="12"/>
      <c r="M141" s="1"/>
    </row>
    <row r="142" spans="1:13" x14ac:dyDescent="0.25">
      <c r="A142" s="13"/>
      <c r="B142" s="9" t="s">
        <v>10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"/>
    </row>
    <row r="143" spans="1:13" ht="126" x14ac:dyDescent="0.25">
      <c r="A143" s="31" t="s">
        <v>452</v>
      </c>
      <c r="B143" s="44" t="s">
        <v>467</v>
      </c>
      <c r="C143" s="34">
        <f>C144+C145+C146</f>
        <v>0</v>
      </c>
      <c r="D143" s="34">
        <f>D144+D145+D146</f>
        <v>0</v>
      </c>
      <c r="E143" s="34">
        <f t="shared" ref="E143:J143" si="26">SUM(E145:E147)</f>
        <v>0</v>
      </c>
      <c r="F143" s="34">
        <f t="shared" si="26"/>
        <v>0</v>
      </c>
      <c r="G143" s="34">
        <f t="shared" si="26"/>
        <v>41.441400000000002</v>
      </c>
      <c r="H143" s="34">
        <f t="shared" si="26"/>
        <v>41.441400000000002</v>
      </c>
      <c r="I143" s="34">
        <f t="shared" si="26"/>
        <v>0</v>
      </c>
      <c r="J143" s="34">
        <f t="shared" si="26"/>
        <v>0</v>
      </c>
      <c r="K143" s="32"/>
      <c r="L143" s="32"/>
      <c r="M143" s="1"/>
    </row>
    <row r="144" spans="1:13" x14ac:dyDescent="0.25">
      <c r="A144" s="13"/>
      <c r="B144" s="9" t="s">
        <v>8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"/>
    </row>
    <row r="145" spans="1:13" x14ac:dyDescent="0.25">
      <c r="A145" s="13"/>
      <c r="B145" s="9" t="s">
        <v>3</v>
      </c>
      <c r="C145" s="12"/>
      <c r="D145" s="12"/>
      <c r="E145" s="12"/>
      <c r="F145" s="12"/>
      <c r="G145" s="12">
        <v>41.4</v>
      </c>
      <c r="H145" s="12">
        <v>41.4</v>
      </c>
      <c r="I145" s="12"/>
      <c r="J145" s="12"/>
      <c r="K145" s="12"/>
      <c r="L145" s="12"/>
      <c r="M145" s="1"/>
    </row>
    <row r="146" spans="1:13" x14ac:dyDescent="0.25">
      <c r="A146" s="13"/>
      <c r="B146" s="9" t="s">
        <v>34</v>
      </c>
      <c r="C146" s="12"/>
      <c r="D146" s="12"/>
      <c r="E146" s="12"/>
      <c r="F146" s="12"/>
      <c r="G146" s="12">
        <v>4.1399999999999999E-2</v>
      </c>
      <c r="H146" s="12">
        <v>4.1399999999999999E-2</v>
      </c>
      <c r="I146" s="12"/>
      <c r="J146" s="12"/>
      <c r="K146" s="12"/>
      <c r="L146" s="12"/>
      <c r="M146" s="1"/>
    </row>
    <row r="147" spans="1:13" x14ac:dyDescent="0.25">
      <c r="A147" s="13"/>
      <c r="B147" s="9" t="s">
        <v>10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"/>
    </row>
    <row r="148" spans="1:13" ht="84" x14ac:dyDescent="0.25">
      <c r="A148" s="31" t="s">
        <v>453</v>
      </c>
      <c r="B148" s="44" t="s">
        <v>91</v>
      </c>
      <c r="C148" s="34">
        <f>C149+C150+C151</f>
        <v>1934.943</v>
      </c>
      <c r="D148" s="34">
        <f>D149+D150+D151</f>
        <v>1934.943</v>
      </c>
      <c r="E148" s="34">
        <f t="shared" ref="E148:J148" si="27">SUM(E150:E152)</f>
        <v>0</v>
      </c>
      <c r="F148" s="34">
        <f t="shared" si="27"/>
        <v>0</v>
      </c>
      <c r="G148" s="34">
        <f t="shared" si="27"/>
        <v>340.2</v>
      </c>
      <c r="H148" s="34">
        <f t="shared" si="27"/>
        <v>340.2</v>
      </c>
      <c r="I148" s="34">
        <f t="shared" si="27"/>
        <v>0</v>
      </c>
      <c r="J148" s="34">
        <f t="shared" si="27"/>
        <v>0</v>
      </c>
      <c r="K148" s="32"/>
      <c r="L148" s="32"/>
      <c r="M148" s="1"/>
    </row>
    <row r="149" spans="1:13" x14ac:dyDescent="0.25">
      <c r="A149" s="13"/>
      <c r="B149" s="9" t="s">
        <v>8</v>
      </c>
      <c r="C149" s="12">
        <v>1876.8946699999999</v>
      </c>
      <c r="D149" s="12">
        <v>1876.8946699999999</v>
      </c>
      <c r="E149" s="12"/>
      <c r="F149" s="12"/>
      <c r="G149" s="12"/>
      <c r="H149" s="12"/>
      <c r="I149" s="12"/>
      <c r="J149" s="12"/>
      <c r="K149" s="12"/>
      <c r="L149" s="12"/>
      <c r="M149" s="1"/>
    </row>
    <row r="150" spans="1:13" x14ac:dyDescent="0.25">
      <c r="A150" s="13"/>
      <c r="B150" s="9" t="s">
        <v>3</v>
      </c>
      <c r="C150" s="12">
        <v>58.04833</v>
      </c>
      <c r="D150" s="12">
        <v>58.04833</v>
      </c>
      <c r="E150" s="12"/>
      <c r="F150" s="12"/>
      <c r="G150" s="12">
        <v>340.2</v>
      </c>
      <c r="H150" s="12">
        <v>340.2</v>
      </c>
      <c r="I150" s="12"/>
      <c r="J150" s="12"/>
      <c r="K150" s="12"/>
      <c r="L150" s="12"/>
      <c r="M150" s="1"/>
    </row>
    <row r="151" spans="1:13" x14ac:dyDescent="0.25">
      <c r="A151" s="13"/>
      <c r="B151" s="9" t="s">
        <v>34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"/>
    </row>
    <row r="152" spans="1:13" x14ac:dyDescent="0.25">
      <c r="A152" s="13"/>
      <c r="B152" s="9" t="s">
        <v>10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"/>
    </row>
    <row r="153" spans="1:13" ht="126" x14ac:dyDescent="0.25">
      <c r="A153" s="31" t="s">
        <v>454</v>
      </c>
      <c r="B153" s="44" t="s">
        <v>468</v>
      </c>
      <c r="C153" s="34">
        <f>C154+C155+C156</f>
        <v>0</v>
      </c>
      <c r="D153" s="34">
        <f>D154+D155+D156</f>
        <v>0</v>
      </c>
      <c r="E153" s="34">
        <f t="shared" ref="E153:J153" si="28">SUM(E155:E157)</f>
        <v>0</v>
      </c>
      <c r="F153" s="34">
        <f t="shared" si="28"/>
        <v>0</v>
      </c>
      <c r="G153" s="34">
        <f t="shared" si="28"/>
        <v>0</v>
      </c>
      <c r="H153" s="34">
        <f t="shared" si="28"/>
        <v>0</v>
      </c>
      <c r="I153" s="34">
        <f t="shared" si="28"/>
        <v>0</v>
      </c>
      <c r="J153" s="34">
        <f t="shared" si="28"/>
        <v>0</v>
      </c>
      <c r="K153" s="32"/>
      <c r="L153" s="32"/>
      <c r="M153" s="1"/>
    </row>
    <row r="154" spans="1:13" x14ac:dyDescent="0.25">
      <c r="A154" s="13"/>
      <c r="B154" s="9" t="s">
        <v>8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"/>
    </row>
    <row r="155" spans="1:13" x14ac:dyDescent="0.25">
      <c r="A155" s="13"/>
      <c r="B155" s="9" t="s">
        <v>3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"/>
    </row>
    <row r="156" spans="1:13" x14ac:dyDescent="0.25">
      <c r="A156" s="13"/>
      <c r="B156" s="9" t="s">
        <v>34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"/>
    </row>
    <row r="157" spans="1:13" x14ac:dyDescent="0.25">
      <c r="A157" s="13"/>
      <c r="B157" s="9" t="s">
        <v>10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"/>
    </row>
    <row r="158" spans="1:13" ht="84" x14ac:dyDescent="0.25">
      <c r="A158" s="31" t="s">
        <v>455</v>
      </c>
      <c r="B158" s="44" t="s">
        <v>469</v>
      </c>
      <c r="C158" s="34">
        <f>C159+C160+C161</f>
        <v>1934.943</v>
      </c>
      <c r="D158" s="34">
        <f>D159+D160+D161</f>
        <v>1934.943</v>
      </c>
      <c r="E158" s="34">
        <f t="shared" ref="E158:J158" si="29">SUM(E160:E162)</f>
        <v>0</v>
      </c>
      <c r="F158" s="34">
        <f t="shared" si="29"/>
        <v>0</v>
      </c>
      <c r="G158" s="34">
        <f t="shared" si="29"/>
        <v>0</v>
      </c>
      <c r="H158" s="34">
        <f t="shared" si="29"/>
        <v>0</v>
      </c>
      <c r="I158" s="34">
        <f t="shared" si="29"/>
        <v>0</v>
      </c>
      <c r="J158" s="34">
        <f t="shared" si="29"/>
        <v>0</v>
      </c>
      <c r="K158" s="32"/>
      <c r="L158" s="32"/>
      <c r="M158" s="1"/>
    </row>
    <row r="159" spans="1:13" x14ac:dyDescent="0.25">
      <c r="A159" s="13"/>
      <c r="B159" s="9" t="s">
        <v>8</v>
      </c>
      <c r="C159" s="12">
        <v>1876.8946699999999</v>
      </c>
      <c r="D159" s="12">
        <v>1876.8946699999999</v>
      </c>
      <c r="E159" s="12"/>
      <c r="F159" s="12"/>
      <c r="G159" s="12"/>
      <c r="H159" s="12"/>
      <c r="I159" s="12"/>
      <c r="J159" s="12"/>
      <c r="K159" s="12"/>
      <c r="L159" s="12"/>
      <c r="M159" s="1"/>
    </row>
    <row r="160" spans="1:13" x14ac:dyDescent="0.25">
      <c r="A160" s="13"/>
      <c r="B160" s="9" t="s">
        <v>3</v>
      </c>
      <c r="C160" s="12">
        <v>58.04833</v>
      </c>
      <c r="D160" s="12">
        <v>58.04833</v>
      </c>
      <c r="E160" s="12"/>
      <c r="F160" s="12"/>
      <c r="G160" s="12"/>
      <c r="H160" s="12"/>
      <c r="I160" s="12"/>
      <c r="J160" s="12"/>
      <c r="K160" s="12"/>
      <c r="L160" s="12"/>
      <c r="M160" s="1"/>
    </row>
    <row r="161" spans="1:13" x14ac:dyDescent="0.25">
      <c r="A161" s="13"/>
      <c r="B161" s="9" t="s">
        <v>34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"/>
    </row>
    <row r="162" spans="1:13" x14ac:dyDescent="0.25">
      <c r="A162" s="13"/>
      <c r="B162" s="9" t="s">
        <v>10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"/>
    </row>
    <row r="163" spans="1:13" ht="115.5" x14ac:dyDescent="0.25">
      <c r="A163" s="31"/>
      <c r="B163" s="44" t="s">
        <v>470</v>
      </c>
      <c r="C163" s="34">
        <f>C164+C165+C166</f>
        <v>0</v>
      </c>
      <c r="D163" s="34">
        <f>D164+D165+D166</f>
        <v>0</v>
      </c>
      <c r="E163" s="34">
        <f t="shared" ref="E163:J163" si="30">SUM(E165:E167)</f>
        <v>0</v>
      </c>
      <c r="F163" s="34">
        <f t="shared" si="30"/>
        <v>0</v>
      </c>
      <c r="G163" s="34">
        <f t="shared" si="30"/>
        <v>340.2</v>
      </c>
      <c r="H163" s="34">
        <f t="shared" si="30"/>
        <v>340.2</v>
      </c>
      <c r="I163" s="34">
        <f t="shared" si="30"/>
        <v>0</v>
      </c>
      <c r="J163" s="34">
        <f t="shared" si="30"/>
        <v>0</v>
      </c>
      <c r="K163" s="32"/>
      <c r="L163" s="32"/>
      <c r="M163" s="1"/>
    </row>
    <row r="164" spans="1:13" x14ac:dyDescent="0.25">
      <c r="A164" s="13"/>
      <c r="B164" s="9" t="s">
        <v>8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"/>
    </row>
    <row r="165" spans="1:13" x14ac:dyDescent="0.25">
      <c r="A165" s="13"/>
      <c r="B165" s="9" t="s">
        <v>3</v>
      </c>
      <c r="C165" s="12"/>
      <c r="D165" s="12"/>
      <c r="E165" s="12"/>
      <c r="F165" s="12"/>
      <c r="G165" s="12">
        <v>340.2</v>
      </c>
      <c r="H165" s="12">
        <v>340.2</v>
      </c>
      <c r="I165" s="12"/>
      <c r="J165" s="12"/>
      <c r="K165" s="12"/>
      <c r="L165" s="12"/>
      <c r="M165" s="1"/>
    </row>
    <row r="166" spans="1:13" x14ac:dyDescent="0.25">
      <c r="A166" s="13"/>
      <c r="B166" s="9" t="s">
        <v>34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"/>
    </row>
    <row r="167" spans="1:13" x14ac:dyDescent="0.25">
      <c r="A167" s="13"/>
      <c r="B167" s="9" t="s">
        <v>10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"/>
    </row>
    <row r="168" spans="1:13" ht="63" x14ac:dyDescent="0.25">
      <c r="A168" s="31"/>
      <c r="B168" s="44" t="s">
        <v>471</v>
      </c>
      <c r="C168" s="61">
        <f>C169+C170+C171</f>
        <v>18178.524000000001</v>
      </c>
      <c r="D168" s="60">
        <f>D169+D170+D171</f>
        <v>17171.65209</v>
      </c>
      <c r="E168" s="34">
        <f t="shared" ref="E168:J168" si="31">SUM(E170:E172)</f>
        <v>0</v>
      </c>
      <c r="F168" s="34">
        <f t="shared" si="31"/>
        <v>0</v>
      </c>
      <c r="G168" s="34">
        <f>G169</f>
        <v>18077</v>
      </c>
      <c r="H168" s="34">
        <f>H169</f>
        <v>17649.349999999999</v>
      </c>
      <c r="I168" s="34">
        <f t="shared" si="31"/>
        <v>0</v>
      </c>
      <c r="J168" s="34">
        <f t="shared" si="31"/>
        <v>0</v>
      </c>
      <c r="K168" s="32"/>
      <c r="L168" s="32"/>
      <c r="M168" s="1"/>
    </row>
    <row r="169" spans="1:13" x14ac:dyDescent="0.25">
      <c r="A169" s="13"/>
      <c r="B169" s="9" t="s">
        <v>8</v>
      </c>
      <c r="C169" s="12">
        <v>18178.524000000001</v>
      </c>
      <c r="D169" s="47">
        <v>17171.65209</v>
      </c>
      <c r="E169" s="12"/>
      <c r="F169" s="12"/>
      <c r="G169" s="12">
        <v>18077</v>
      </c>
      <c r="H169" s="12">
        <v>17649.349999999999</v>
      </c>
      <c r="I169" s="12"/>
      <c r="J169" s="12"/>
      <c r="K169" s="12"/>
      <c r="L169" s="12"/>
      <c r="M169" s="1"/>
    </row>
    <row r="170" spans="1:13" x14ac:dyDescent="0.25">
      <c r="A170" s="13"/>
      <c r="B170" s="9" t="s">
        <v>3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"/>
    </row>
    <row r="171" spans="1:13" x14ac:dyDescent="0.25">
      <c r="A171" s="13"/>
      <c r="B171" s="9" t="s">
        <v>34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"/>
    </row>
    <row r="172" spans="1:13" x14ac:dyDescent="0.25">
      <c r="A172" s="13"/>
      <c r="B172" s="9" t="s">
        <v>10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"/>
    </row>
    <row r="173" spans="1:13" ht="105" x14ac:dyDescent="0.25">
      <c r="A173" s="31"/>
      <c r="B173" s="44" t="s">
        <v>472</v>
      </c>
      <c r="C173" s="34">
        <f>C174+C175+C176</f>
        <v>0</v>
      </c>
      <c r="D173" s="34">
        <f>D174+D175+D176</f>
        <v>0</v>
      </c>
      <c r="E173" s="34">
        <f t="shared" ref="E173:J173" si="32">SUM(E175:E177)</f>
        <v>0</v>
      </c>
      <c r="F173" s="34">
        <f t="shared" si="32"/>
        <v>0</v>
      </c>
      <c r="G173" s="34">
        <f t="shared" si="32"/>
        <v>0</v>
      </c>
      <c r="H173" s="34">
        <f t="shared" si="32"/>
        <v>0</v>
      </c>
      <c r="I173" s="34">
        <f t="shared" si="32"/>
        <v>0</v>
      </c>
      <c r="J173" s="34">
        <f t="shared" si="32"/>
        <v>0</v>
      </c>
      <c r="K173" s="32"/>
      <c r="L173" s="32"/>
      <c r="M173" s="1"/>
    </row>
    <row r="174" spans="1:13" x14ac:dyDescent="0.25">
      <c r="A174" s="13"/>
      <c r="B174" s="9" t="s">
        <v>8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"/>
    </row>
    <row r="175" spans="1:13" x14ac:dyDescent="0.25">
      <c r="A175" s="13"/>
      <c r="B175" s="9" t="s">
        <v>3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"/>
    </row>
    <row r="176" spans="1:13" x14ac:dyDescent="0.25">
      <c r="A176" s="13"/>
      <c r="B176" s="9" t="s">
        <v>34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"/>
    </row>
    <row r="177" spans="1:13" x14ac:dyDescent="0.25">
      <c r="A177" s="13"/>
      <c r="B177" s="9" t="s">
        <v>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"/>
    </row>
    <row r="178" spans="1:13" ht="126" x14ac:dyDescent="0.25">
      <c r="A178" s="31"/>
      <c r="B178" s="44" t="s">
        <v>473</v>
      </c>
      <c r="C178" s="34">
        <f>C179+C180+C181</f>
        <v>0</v>
      </c>
      <c r="D178" s="34">
        <f>D179+D180+D181</f>
        <v>0</v>
      </c>
      <c r="E178" s="34">
        <f t="shared" ref="E178:J178" si="33">SUM(E180:E182)</f>
        <v>0</v>
      </c>
      <c r="F178" s="34">
        <f t="shared" si="33"/>
        <v>0</v>
      </c>
      <c r="G178" s="34">
        <f t="shared" si="33"/>
        <v>0</v>
      </c>
      <c r="H178" s="34">
        <f t="shared" si="33"/>
        <v>0</v>
      </c>
      <c r="I178" s="34">
        <f t="shared" si="33"/>
        <v>0</v>
      </c>
      <c r="J178" s="34">
        <f t="shared" si="33"/>
        <v>0</v>
      </c>
      <c r="K178" s="32"/>
      <c r="L178" s="32"/>
      <c r="M178" s="1"/>
    </row>
    <row r="179" spans="1:13" x14ac:dyDescent="0.25">
      <c r="A179" s="13"/>
      <c r="B179" s="9" t="s">
        <v>8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"/>
    </row>
    <row r="180" spans="1:13" x14ac:dyDescent="0.25">
      <c r="A180" s="13"/>
      <c r="B180" s="9" t="s">
        <v>3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"/>
    </row>
    <row r="181" spans="1:13" x14ac:dyDescent="0.25">
      <c r="A181" s="13"/>
      <c r="B181" s="9" t="s">
        <v>34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"/>
    </row>
    <row r="182" spans="1:13" x14ac:dyDescent="0.25">
      <c r="A182" s="13"/>
      <c r="B182" s="9" t="s">
        <v>10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"/>
    </row>
    <row r="183" spans="1:13" ht="178.5" x14ac:dyDescent="0.25">
      <c r="A183" s="31"/>
      <c r="B183" s="44" t="s">
        <v>474</v>
      </c>
      <c r="C183" s="34">
        <f>C184+C185+C186</f>
        <v>18178.524000000001</v>
      </c>
      <c r="D183" s="60">
        <f>D184+D185+D186</f>
        <v>17171.65209</v>
      </c>
      <c r="E183" s="34">
        <f t="shared" ref="E183:J183" si="34">SUM(E185:E187)</f>
        <v>0</v>
      </c>
      <c r="F183" s="34">
        <f t="shared" si="34"/>
        <v>0</v>
      </c>
      <c r="G183" s="34">
        <f>G184</f>
        <v>18077</v>
      </c>
      <c r="H183" s="34">
        <f>H184</f>
        <v>17649.349999999999</v>
      </c>
      <c r="I183" s="34">
        <f t="shared" si="34"/>
        <v>0</v>
      </c>
      <c r="J183" s="34">
        <f t="shared" si="34"/>
        <v>0</v>
      </c>
      <c r="K183" s="32"/>
      <c r="L183" s="32"/>
      <c r="M183" s="1"/>
    </row>
    <row r="184" spans="1:13" x14ac:dyDescent="0.25">
      <c r="A184" s="13"/>
      <c r="B184" s="9" t="s">
        <v>8</v>
      </c>
      <c r="C184" s="12">
        <v>18178.524000000001</v>
      </c>
      <c r="D184" s="47">
        <v>17171.65209</v>
      </c>
      <c r="E184" s="12"/>
      <c r="F184" s="12"/>
      <c r="G184" s="12">
        <v>18077</v>
      </c>
      <c r="H184" s="12">
        <v>17649.349999999999</v>
      </c>
      <c r="I184" s="12"/>
      <c r="J184" s="12"/>
      <c r="K184" s="12"/>
      <c r="L184" s="12"/>
      <c r="M184" s="1"/>
    </row>
    <row r="185" spans="1:13" x14ac:dyDescent="0.25">
      <c r="A185" s="13"/>
      <c r="B185" s="9" t="s">
        <v>3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"/>
    </row>
    <row r="186" spans="1:13" x14ac:dyDescent="0.25">
      <c r="A186" s="13"/>
      <c r="B186" s="9" t="s">
        <v>34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"/>
    </row>
    <row r="187" spans="1:13" x14ac:dyDescent="0.25">
      <c r="A187" s="13"/>
      <c r="B187" s="9" t="s">
        <v>10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"/>
    </row>
    <row r="188" spans="1:13" ht="94.5" x14ac:dyDescent="0.25">
      <c r="A188" s="31"/>
      <c r="B188" s="44" t="s">
        <v>475</v>
      </c>
      <c r="C188" s="34">
        <f>C189+C190+C191</f>
        <v>9715.5178200000009</v>
      </c>
      <c r="D188" s="34">
        <f>D189+D190+D191</f>
        <v>9481.3126900000007</v>
      </c>
      <c r="E188" s="34">
        <f t="shared" ref="E188:J188" si="35">SUM(E190:E192)</f>
        <v>0</v>
      </c>
      <c r="F188" s="34">
        <f t="shared" si="35"/>
        <v>0</v>
      </c>
      <c r="G188" s="34">
        <f>G189+G190+G191</f>
        <v>21529.64156</v>
      </c>
      <c r="H188" s="34">
        <f>H189+H190+H191</f>
        <v>21529.64156</v>
      </c>
      <c r="I188" s="34">
        <f t="shared" si="35"/>
        <v>0</v>
      </c>
      <c r="J188" s="34">
        <f t="shared" si="35"/>
        <v>0</v>
      </c>
      <c r="K188" s="32"/>
      <c r="L188" s="32"/>
      <c r="M188" s="1"/>
    </row>
    <row r="189" spans="1:13" x14ac:dyDescent="0.25">
      <c r="A189" s="13"/>
      <c r="B189" s="9" t="s">
        <v>8</v>
      </c>
      <c r="C189" s="47">
        <v>7243.6591200000003</v>
      </c>
      <c r="D189" s="12">
        <v>7050.6047500000004</v>
      </c>
      <c r="E189" s="12"/>
      <c r="F189" s="12"/>
      <c r="G189" s="12">
        <v>8802.66</v>
      </c>
      <c r="H189" s="12">
        <v>8802.66</v>
      </c>
      <c r="I189" s="12"/>
      <c r="J189" s="12"/>
      <c r="K189" s="12"/>
      <c r="L189" s="12"/>
      <c r="M189" s="1"/>
    </row>
    <row r="190" spans="1:13" x14ac:dyDescent="0.25">
      <c r="A190" s="13"/>
      <c r="B190" s="9" t="s">
        <v>3</v>
      </c>
      <c r="C190" s="12">
        <v>1483.64104</v>
      </c>
      <c r="D190" s="12">
        <v>1442.49028</v>
      </c>
      <c r="E190" s="12"/>
      <c r="F190" s="12"/>
      <c r="G190" s="12">
        <v>11268.24</v>
      </c>
      <c r="H190" s="12">
        <v>11268.24</v>
      </c>
      <c r="I190" s="12"/>
      <c r="J190" s="12"/>
      <c r="K190" s="12"/>
      <c r="L190" s="12"/>
      <c r="M190" s="1"/>
    </row>
    <row r="191" spans="1:13" x14ac:dyDescent="0.25">
      <c r="A191" s="13"/>
      <c r="B191" s="9" t="s">
        <v>34</v>
      </c>
      <c r="C191" s="12">
        <v>988.21766000000002</v>
      </c>
      <c r="D191" s="12">
        <v>988.21766000000002</v>
      </c>
      <c r="E191" s="12"/>
      <c r="F191" s="12"/>
      <c r="G191" s="12">
        <v>1458.7415599999999</v>
      </c>
      <c r="H191" s="12">
        <v>1458.7415599999999</v>
      </c>
      <c r="I191" s="12"/>
      <c r="J191" s="12"/>
      <c r="K191" s="12"/>
      <c r="L191" s="12"/>
      <c r="M191" s="1"/>
    </row>
    <row r="192" spans="1:13" x14ac:dyDescent="0.25">
      <c r="A192" s="13"/>
      <c r="B192" s="9" t="s">
        <v>10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"/>
    </row>
    <row r="193" spans="1:13" ht="84" x14ac:dyDescent="0.25">
      <c r="A193" s="31"/>
      <c r="B193" s="44" t="s">
        <v>476</v>
      </c>
      <c r="C193" s="34">
        <f>C194+C195+C196</f>
        <v>9283.3001600000007</v>
      </c>
      <c r="D193" s="34">
        <f>D194+D195+D196</f>
        <v>9049.0950300000004</v>
      </c>
      <c r="E193" s="34">
        <f t="shared" ref="E193:J193" si="36">SUM(E195:E197)</f>
        <v>0</v>
      </c>
      <c r="F193" s="34">
        <f t="shared" si="36"/>
        <v>0</v>
      </c>
      <c r="G193" s="34">
        <f>G194+G195+G196</f>
        <v>20902.705000000002</v>
      </c>
      <c r="H193" s="34">
        <f>H194+H195+H196</f>
        <v>20902.705000000002</v>
      </c>
      <c r="I193" s="34">
        <f t="shared" si="36"/>
        <v>0</v>
      </c>
      <c r="J193" s="34">
        <f t="shared" si="36"/>
        <v>0</v>
      </c>
      <c r="K193" s="32"/>
      <c r="L193" s="32"/>
      <c r="M193" s="1"/>
    </row>
    <row r="194" spans="1:13" x14ac:dyDescent="0.25">
      <c r="A194" s="13"/>
      <c r="B194" s="9" t="s">
        <v>8</v>
      </c>
      <c r="C194" s="12">
        <v>7243.6591200000003</v>
      </c>
      <c r="D194" s="12">
        <v>7050.6047500000004</v>
      </c>
      <c r="E194" s="12"/>
      <c r="F194" s="12"/>
      <c r="G194" s="12">
        <v>8802.66</v>
      </c>
      <c r="H194" s="12">
        <v>8802.66</v>
      </c>
      <c r="I194" s="12"/>
      <c r="J194" s="12"/>
      <c r="K194" s="12"/>
      <c r="L194" s="12"/>
      <c r="M194" s="1"/>
    </row>
    <row r="195" spans="1:13" x14ac:dyDescent="0.25">
      <c r="A195" s="13"/>
      <c r="B195" s="9" t="s">
        <v>3</v>
      </c>
      <c r="C195" s="12">
        <v>1483.64104</v>
      </c>
      <c r="D195" s="12">
        <v>1442.49028</v>
      </c>
      <c r="E195" s="12"/>
      <c r="F195" s="12"/>
      <c r="G195" s="12">
        <v>11268.24</v>
      </c>
      <c r="H195" s="12">
        <v>11268.24</v>
      </c>
      <c r="I195" s="12"/>
      <c r="J195" s="12"/>
      <c r="K195" s="12"/>
      <c r="L195" s="12"/>
      <c r="M195" s="1"/>
    </row>
    <row r="196" spans="1:13" x14ac:dyDescent="0.25">
      <c r="A196" s="13"/>
      <c r="B196" s="9" t="s">
        <v>34</v>
      </c>
      <c r="C196" s="12">
        <v>556</v>
      </c>
      <c r="D196" s="12">
        <v>556</v>
      </c>
      <c r="E196" s="12"/>
      <c r="F196" s="12"/>
      <c r="G196" s="12">
        <v>831.80499999999995</v>
      </c>
      <c r="H196" s="12">
        <v>831.80499999999995</v>
      </c>
      <c r="I196" s="12"/>
      <c r="J196" s="12"/>
      <c r="K196" s="12"/>
      <c r="L196" s="12"/>
      <c r="M196" s="1"/>
    </row>
    <row r="197" spans="1:13" x14ac:dyDescent="0.25">
      <c r="A197" s="13"/>
      <c r="B197" s="9" t="s">
        <v>10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"/>
    </row>
    <row r="198" spans="1:13" ht="94.5" x14ac:dyDescent="0.25">
      <c r="A198" s="31"/>
      <c r="B198" s="44" t="s">
        <v>477</v>
      </c>
      <c r="C198" s="34">
        <f>C199+C200+C201</f>
        <v>279.113</v>
      </c>
      <c r="D198" s="34">
        <f>D199+D200+D201</f>
        <v>279.113</v>
      </c>
      <c r="E198" s="34">
        <f t="shared" ref="E198:J198" si="37">SUM(E200:E202)</f>
        <v>0</v>
      </c>
      <c r="F198" s="34">
        <f t="shared" si="37"/>
        <v>0</v>
      </c>
      <c r="G198" s="34">
        <f>SUM(G200:G202)</f>
        <v>370.14706000000001</v>
      </c>
      <c r="H198" s="34">
        <f t="shared" si="37"/>
        <v>370.14706000000001</v>
      </c>
      <c r="I198" s="34">
        <f t="shared" si="37"/>
        <v>0</v>
      </c>
      <c r="J198" s="34">
        <f t="shared" si="37"/>
        <v>0</v>
      </c>
      <c r="K198" s="32"/>
      <c r="L198" s="32"/>
      <c r="M198" s="1"/>
    </row>
    <row r="199" spans="1:13" x14ac:dyDescent="0.25">
      <c r="A199" s="13"/>
      <c r="B199" s="9" t="s">
        <v>8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"/>
    </row>
    <row r="200" spans="1:13" x14ac:dyDescent="0.25">
      <c r="A200" s="13"/>
      <c r="B200" s="9" t="s">
        <v>3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"/>
    </row>
    <row r="201" spans="1:13" x14ac:dyDescent="0.25">
      <c r="A201" s="13"/>
      <c r="B201" s="9" t="s">
        <v>34</v>
      </c>
      <c r="C201" s="12">
        <v>279.113</v>
      </c>
      <c r="D201" s="12">
        <v>279.113</v>
      </c>
      <c r="E201" s="12"/>
      <c r="F201" s="12"/>
      <c r="G201" s="12">
        <v>370.14706000000001</v>
      </c>
      <c r="H201" s="12">
        <v>370.14706000000001</v>
      </c>
      <c r="I201" s="12"/>
      <c r="J201" s="12"/>
      <c r="K201" s="12"/>
      <c r="L201" s="12"/>
      <c r="M201" s="1"/>
    </row>
    <row r="202" spans="1:13" x14ac:dyDescent="0.25">
      <c r="A202" s="13"/>
      <c r="B202" s="9" t="s">
        <v>10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"/>
    </row>
    <row r="203" spans="1:13" ht="126" x14ac:dyDescent="0.25">
      <c r="A203" s="31"/>
      <c r="B203" s="44" t="s">
        <v>102</v>
      </c>
      <c r="C203" s="34">
        <f>C204+C205+C206</f>
        <v>153.10466</v>
      </c>
      <c r="D203" s="34">
        <f>D204+D205+D206</f>
        <v>153.10466</v>
      </c>
      <c r="E203" s="34">
        <f t="shared" ref="E203:J203" si="38">SUM(E205:E207)</f>
        <v>0</v>
      </c>
      <c r="F203" s="34">
        <f t="shared" si="38"/>
        <v>0</v>
      </c>
      <c r="G203" s="34">
        <f t="shared" si="38"/>
        <v>256.78500000000003</v>
      </c>
      <c r="H203" s="34">
        <f t="shared" si="38"/>
        <v>256.78500000000003</v>
      </c>
      <c r="I203" s="34">
        <f t="shared" si="38"/>
        <v>0</v>
      </c>
      <c r="J203" s="34">
        <f t="shared" si="38"/>
        <v>0</v>
      </c>
      <c r="K203" s="32"/>
      <c r="L203" s="32"/>
      <c r="M203" s="1"/>
    </row>
    <row r="204" spans="1:13" x14ac:dyDescent="0.25">
      <c r="A204" s="13"/>
      <c r="B204" s="9" t="s">
        <v>8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"/>
    </row>
    <row r="205" spans="1:13" x14ac:dyDescent="0.25">
      <c r="A205" s="13"/>
      <c r="B205" s="9" t="s">
        <v>3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"/>
    </row>
    <row r="206" spans="1:13" x14ac:dyDescent="0.25">
      <c r="A206" s="13"/>
      <c r="B206" s="9" t="s">
        <v>34</v>
      </c>
      <c r="C206" s="12">
        <v>153.10466</v>
      </c>
      <c r="D206" s="12">
        <v>153.10466</v>
      </c>
      <c r="E206" s="12"/>
      <c r="F206" s="12"/>
      <c r="G206" s="12">
        <v>256.78500000000003</v>
      </c>
      <c r="H206" s="12">
        <v>256.78500000000003</v>
      </c>
      <c r="I206" s="12"/>
      <c r="J206" s="12"/>
      <c r="K206" s="12"/>
      <c r="L206" s="12"/>
      <c r="M206" s="1"/>
    </row>
    <row r="207" spans="1:13" x14ac:dyDescent="0.25">
      <c r="A207" s="13"/>
      <c r="B207" s="9" t="s">
        <v>10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"/>
    </row>
    <row r="208" spans="1:13" ht="157.5" x14ac:dyDescent="0.25">
      <c r="A208" s="31"/>
      <c r="B208" s="44" t="s">
        <v>478</v>
      </c>
      <c r="C208" s="34">
        <f>C209+C210+C211</f>
        <v>23</v>
      </c>
      <c r="D208" s="34">
        <f>D209+D210+D211</f>
        <v>23</v>
      </c>
      <c r="E208" s="34">
        <f t="shared" ref="E208:J208" si="39">SUM(E210:E212)</f>
        <v>0</v>
      </c>
      <c r="F208" s="34">
        <f t="shared" si="39"/>
        <v>0</v>
      </c>
      <c r="G208" s="34">
        <f t="shared" si="39"/>
        <v>30</v>
      </c>
      <c r="H208" s="34">
        <f t="shared" si="39"/>
        <v>30</v>
      </c>
      <c r="I208" s="34">
        <f t="shared" si="39"/>
        <v>0</v>
      </c>
      <c r="J208" s="34">
        <f t="shared" si="39"/>
        <v>0</v>
      </c>
      <c r="K208" s="32"/>
      <c r="L208" s="32"/>
      <c r="M208" s="1"/>
    </row>
    <row r="209" spans="1:13" x14ac:dyDescent="0.25">
      <c r="A209" s="13"/>
      <c r="B209" s="9" t="s">
        <v>8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"/>
    </row>
    <row r="210" spans="1:13" x14ac:dyDescent="0.25">
      <c r="A210" s="13"/>
      <c r="B210" s="9" t="s">
        <v>3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"/>
    </row>
    <row r="211" spans="1:13" x14ac:dyDescent="0.25">
      <c r="A211" s="13"/>
      <c r="B211" s="9" t="s">
        <v>34</v>
      </c>
      <c r="C211" s="12">
        <v>23</v>
      </c>
      <c r="D211" s="12">
        <v>23</v>
      </c>
      <c r="E211" s="12"/>
      <c r="F211" s="12"/>
      <c r="G211" s="12">
        <v>30</v>
      </c>
      <c r="H211" s="12">
        <v>30</v>
      </c>
      <c r="I211" s="12"/>
      <c r="J211" s="12"/>
      <c r="K211" s="12"/>
      <c r="L211" s="12"/>
      <c r="M211" s="1"/>
    </row>
    <row r="212" spans="1:13" x14ac:dyDescent="0.25">
      <c r="A212" s="13"/>
      <c r="B212" s="9" t="s">
        <v>10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"/>
    </row>
    <row r="213" spans="1:13" ht="105" x14ac:dyDescent="0.25">
      <c r="A213" s="31"/>
      <c r="B213" s="44" t="s">
        <v>104</v>
      </c>
      <c r="C213" s="34">
        <f>C214+C215+C216</f>
        <v>23</v>
      </c>
      <c r="D213" s="34">
        <f>D214+D215+D216</f>
        <v>23</v>
      </c>
      <c r="E213" s="34">
        <f t="shared" ref="E213:J213" si="40">SUM(E215:E217)</f>
        <v>0</v>
      </c>
      <c r="F213" s="34">
        <f t="shared" si="40"/>
        <v>0</v>
      </c>
      <c r="G213" s="34">
        <f t="shared" si="40"/>
        <v>30</v>
      </c>
      <c r="H213" s="34">
        <f t="shared" si="40"/>
        <v>30</v>
      </c>
      <c r="I213" s="34">
        <f t="shared" si="40"/>
        <v>0</v>
      </c>
      <c r="J213" s="34">
        <f t="shared" si="40"/>
        <v>0</v>
      </c>
      <c r="K213" s="32"/>
      <c r="L213" s="32"/>
      <c r="M213" s="1"/>
    </row>
    <row r="214" spans="1:13" x14ac:dyDescent="0.25">
      <c r="A214" s="13"/>
      <c r="B214" s="9" t="s">
        <v>8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"/>
    </row>
    <row r="215" spans="1:13" x14ac:dyDescent="0.25">
      <c r="A215" s="13"/>
      <c r="B215" s="9" t="s">
        <v>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"/>
    </row>
    <row r="216" spans="1:13" x14ac:dyDescent="0.25">
      <c r="A216" s="13"/>
      <c r="B216" s="9" t="s">
        <v>34</v>
      </c>
      <c r="C216" s="12">
        <v>23</v>
      </c>
      <c r="D216" s="12">
        <v>23</v>
      </c>
      <c r="E216" s="12"/>
      <c r="F216" s="12"/>
      <c r="G216" s="12">
        <v>30</v>
      </c>
      <c r="H216" s="12">
        <v>30</v>
      </c>
      <c r="I216" s="12"/>
      <c r="J216" s="12"/>
      <c r="K216" s="12"/>
      <c r="L216" s="12"/>
      <c r="M216" s="1"/>
    </row>
    <row r="217" spans="1:13" x14ac:dyDescent="0.25">
      <c r="A217" s="13"/>
      <c r="B217" s="9" t="s">
        <v>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"/>
    </row>
    <row r="218" spans="1:13" ht="73.5" x14ac:dyDescent="0.25">
      <c r="A218" s="31"/>
      <c r="B218" s="44" t="s">
        <v>479</v>
      </c>
      <c r="C218" s="34">
        <f>C219+C220+C221</f>
        <v>0</v>
      </c>
      <c r="D218" s="34">
        <f>D219+D220+D221</f>
        <v>0</v>
      </c>
      <c r="E218" s="34">
        <f t="shared" ref="E218:J218" si="41">SUM(E220:E222)</f>
        <v>0</v>
      </c>
      <c r="F218" s="34">
        <f t="shared" si="41"/>
        <v>0</v>
      </c>
      <c r="G218" s="34">
        <f t="shared" si="41"/>
        <v>0</v>
      </c>
      <c r="H218" s="34">
        <f t="shared" si="41"/>
        <v>0</v>
      </c>
      <c r="I218" s="34">
        <f t="shared" si="41"/>
        <v>0</v>
      </c>
      <c r="J218" s="34">
        <f t="shared" si="41"/>
        <v>0</v>
      </c>
      <c r="K218" s="32"/>
      <c r="L218" s="32"/>
      <c r="M218" s="1"/>
    </row>
    <row r="219" spans="1:13" x14ac:dyDescent="0.25">
      <c r="A219" s="13"/>
      <c r="B219" s="9" t="s">
        <v>8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"/>
    </row>
    <row r="220" spans="1:13" x14ac:dyDescent="0.25">
      <c r="A220" s="13"/>
      <c r="B220" s="9" t="s">
        <v>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"/>
    </row>
    <row r="221" spans="1:13" x14ac:dyDescent="0.25">
      <c r="A221" s="13"/>
      <c r="B221" s="9" t="s">
        <v>34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"/>
    </row>
    <row r="222" spans="1:13" x14ac:dyDescent="0.25">
      <c r="A222" s="13"/>
      <c r="B222" s="9" t="s">
        <v>10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"/>
    </row>
    <row r="223" spans="1:13" ht="147" x14ac:dyDescent="0.25">
      <c r="A223" s="31"/>
      <c r="B223" s="44" t="s">
        <v>106</v>
      </c>
      <c r="C223" s="34">
        <f>C224+C225+C226</f>
        <v>0</v>
      </c>
      <c r="D223" s="34">
        <f>D224+D225+D226</f>
        <v>0</v>
      </c>
      <c r="E223" s="34">
        <f t="shared" ref="E223:J223" si="42">SUM(E225:E227)</f>
        <v>0</v>
      </c>
      <c r="F223" s="34">
        <f t="shared" si="42"/>
        <v>0</v>
      </c>
      <c r="G223" s="34">
        <f t="shared" si="42"/>
        <v>0</v>
      </c>
      <c r="H223" s="34">
        <f t="shared" si="42"/>
        <v>0</v>
      </c>
      <c r="I223" s="34">
        <f t="shared" si="42"/>
        <v>0</v>
      </c>
      <c r="J223" s="34">
        <f t="shared" si="42"/>
        <v>0</v>
      </c>
      <c r="K223" s="32"/>
      <c r="L223" s="32"/>
      <c r="M223" s="1"/>
    </row>
    <row r="224" spans="1:13" x14ac:dyDescent="0.25">
      <c r="A224" s="13"/>
      <c r="B224" s="9" t="s">
        <v>8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"/>
    </row>
    <row r="225" spans="1:13" x14ac:dyDescent="0.25">
      <c r="A225" s="13"/>
      <c r="B225" s="9" t="s">
        <v>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"/>
    </row>
    <row r="226" spans="1:13" x14ac:dyDescent="0.25">
      <c r="A226" s="13"/>
      <c r="B226" s="9" t="s">
        <v>34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"/>
    </row>
    <row r="227" spans="1:13" x14ac:dyDescent="0.25">
      <c r="A227" s="13"/>
      <c r="B227" s="9" t="s">
        <v>10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"/>
    </row>
    <row r="228" spans="1:13" s="51" customFormat="1" ht="39" customHeight="1" x14ac:dyDescent="0.25">
      <c r="A228" s="112" t="s">
        <v>480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4"/>
      <c r="M228" s="39"/>
    </row>
    <row r="229" spans="1:13" ht="157.5" x14ac:dyDescent="0.25">
      <c r="A229" s="31"/>
      <c r="B229" s="44" t="s">
        <v>481</v>
      </c>
      <c r="C229" s="34">
        <f>C230+C231+C232</f>
        <v>0</v>
      </c>
      <c r="D229" s="34">
        <f>D230+D231+D232</f>
        <v>0</v>
      </c>
      <c r="E229" s="34">
        <f t="shared" ref="E229:J229" si="43">SUM(E231:E233)</f>
        <v>0</v>
      </c>
      <c r="F229" s="34">
        <f t="shared" si="43"/>
        <v>0</v>
      </c>
      <c r="G229" s="34">
        <f>G230+G231+G232</f>
        <v>2089.3940000000002</v>
      </c>
      <c r="H229" s="34">
        <f>H230+H231+H232</f>
        <v>2089.3940000000002</v>
      </c>
      <c r="I229" s="34">
        <f t="shared" si="43"/>
        <v>0</v>
      </c>
      <c r="J229" s="34">
        <f t="shared" si="43"/>
        <v>0</v>
      </c>
      <c r="K229" s="32"/>
      <c r="L229" s="32"/>
      <c r="M229" s="1"/>
    </row>
    <row r="230" spans="1:13" x14ac:dyDescent="0.25">
      <c r="A230" s="13"/>
      <c r="B230" s="9" t="s">
        <v>8</v>
      </c>
      <c r="C230" s="12"/>
      <c r="D230" s="12"/>
      <c r="E230" s="12"/>
      <c r="F230" s="12"/>
      <c r="G230" s="12">
        <v>1929.711</v>
      </c>
      <c r="H230" s="12">
        <v>1929.711</v>
      </c>
      <c r="I230" s="12"/>
      <c r="J230" s="12"/>
      <c r="K230" s="12"/>
      <c r="L230" s="12"/>
      <c r="M230" s="1"/>
    </row>
    <row r="231" spans="1:13" x14ac:dyDescent="0.25">
      <c r="A231" s="13"/>
      <c r="B231" s="9" t="s">
        <v>3</v>
      </c>
      <c r="C231" s="12"/>
      <c r="D231" s="12"/>
      <c r="E231" s="12"/>
      <c r="F231" s="12"/>
      <c r="G231" s="57">
        <v>59.683</v>
      </c>
      <c r="H231" s="57">
        <v>59.683</v>
      </c>
      <c r="I231" s="12"/>
      <c r="J231" s="12"/>
      <c r="K231" s="12"/>
      <c r="L231" s="12"/>
      <c r="M231" s="1"/>
    </row>
    <row r="232" spans="1:13" x14ac:dyDescent="0.25">
      <c r="A232" s="13"/>
      <c r="B232" s="9" t="s">
        <v>34</v>
      </c>
      <c r="C232" s="12"/>
      <c r="D232" s="12"/>
      <c r="E232" s="12"/>
      <c r="F232" s="12"/>
      <c r="G232" s="12">
        <v>100</v>
      </c>
      <c r="H232" s="12">
        <v>100</v>
      </c>
      <c r="I232" s="12"/>
      <c r="J232" s="12"/>
      <c r="K232" s="12"/>
      <c r="L232" s="12"/>
      <c r="M232" s="1"/>
    </row>
    <row r="233" spans="1:13" x14ac:dyDescent="0.25">
      <c r="A233" s="13"/>
      <c r="B233" s="9" t="s">
        <v>10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"/>
    </row>
    <row r="234" spans="1:13" ht="52.5" x14ac:dyDescent="0.25">
      <c r="A234" s="31"/>
      <c r="B234" s="44" t="s">
        <v>482</v>
      </c>
      <c r="C234" s="34">
        <f>C235+C236+C237</f>
        <v>0</v>
      </c>
      <c r="D234" s="34">
        <f>D235+D236+D237</f>
        <v>0</v>
      </c>
      <c r="E234" s="34">
        <f t="shared" ref="E234:J234" si="44">SUM(E236:E238)</f>
        <v>0</v>
      </c>
      <c r="F234" s="34">
        <f t="shared" si="44"/>
        <v>0</v>
      </c>
      <c r="G234" s="34">
        <f t="shared" si="44"/>
        <v>0</v>
      </c>
      <c r="H234" s="34">
        <f t="shared" si="44"/>
        <v>0</v>
      </c>
      <c r="I234" s="34">
        <f t="shared" si="44"/>
        <v>0</v>
      </c>
      <c r="J234" s="34">
        <f t="shared" si="44"/>
        <v>0</v>
      </c>
      <c r="K234" s="32"/>
      <c r="L234" s="32"/>
      <c r="M234" s="1"/>
    </row>
    <row r="235" spans="1:13" x14ac:dyDescent="0.25">
      <c r="A235" s="13"/>
      <c r="B235" s="9" t="s">
        <v>8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"/>
    </row>
    <row r="236" spans="1:13" x14ac:dyDescent="0.25">
      <c r="A236" s="13"/>
      <c r="B236" s="9" t="s">
        <v>3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"/>
    </row>
    <row r="237" spans="1:13" x14ac:dyDescent="0.25">
      <c r="A237" s="13"/>
      <c r="B237" s="9" t="s">
        <v>34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"/>
    </row>
    <row r="238" spans="1:13" x14ac:dyDescent="0.25">
      <c r="A238" s="13"/>
      <c r="B238" s="9" t="s">
        <v>10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"/>
    </row>
    <row r="239" spans="1:13" ht="21" x14ac:dyDescent="0.25">
      <c r="A239" s="31"/>
      <c r="B239" s="44" t="s">
        <v>483</v>
      </c>
      <c r="C239" s="34">
        <f>C240+C241+C242</f>
        <v>0</v>
      </c>
      <c r="D239" s="34">
        <f>D240+D241+D242</f>
        <v>0</v>
      </c>
      <c r="E239" s="34">
        <f t="shared" ref="E239:J239" si="45">SUM(E241:E243)</f>
        <v>0</v>
      </c>
      <c r="F239" s="34">
        <f t="shared" si="45"/>
        <v>0</v>
      </c>
      <c r="G239" s="34">
        <f t="shared" si="45"/>
        <v>0</v>
      </c>
      <c r="H239" s="34">
        <f t="shared" si="45"/>
        <v>0</v>
      </c>
      <c r="I239" s="34">
        <f t="shared" si="45"/>
        <v>0</v>
      </c>
      <c r="J239" s="34">
        <f t="shared" si="45"/>
        <v>0</v>
      </c>
      <c r="K239" s="32"/>
      <c r="L239" s="32"/>
      <c r="M239" s="1"/>
    </row>
    <row r="240" spans="1:13" x14ac:dyDescent="0.25">
      <c r="A240" s="13"/>
      <c r="B240" s="9" t="s">
        <v>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"/>
    </row>
    <row r="241" spans="1:13" x14ac:dyDescent="0.25">
      <c r="A241" s="13"/>
      <c r="B241" s="9" t="s">
        <v>3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"/>
    </row>
    <row r="242" spans="1:13" x14ac:dyDescent="0.25">
      <c r="A242" s="13"/>
      <c r="B242" s="9" t="s">
        <v>34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"/>
    </row>
    <row r="243" spans="1:13" x14ac:dyDescent="0.25">
      <c r="A243" s="13"/>
      <c r="B243" s="9" t="s">
        <v>10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"/>
    </row>
    <row r="244" spans="1:13" ht="21" x14ac:dyDescent="0.25">
      <c r="A244" s="31"/>
      <c r="B244" s="44" t="s">
        <v>264</v>
      </c>
      <c r="C244" s="34">
        <f>C245+C246+C247</f>
        <v>0</v>
      </c>
      <c r="D244" s="34">
        <f>D245+D246+D247</f>
        <v>0</v>
      </c>
      <c r="E244" s="34">
        <f t="shared" ref="E244:J244" si="46">SUM(E246:E248)</f>
        <v>0</v>
      </c>
      <c r="F244" s="34">
        <f t="shared" si="46"/>
        <v>0</v>
      </c>
      <c r="G244" s="34">
        <f t="shared" si="46"/>
        <v>100</v>
      </c>
      <c r="H244" s="34">
        <f t="shared" si="46"/>
        <v>100</v>
      </c>
      <c r="I244" s="34">
        <f t="shared" si="46"/>
        <v>0</v>
      </c>
      <c r="J244" s="34">
        <f t="shared" si="46"/>
        <v>0</v>
      </c>
      <c r="K244" s="32"/>
      <c r="L244" s="32"/>
      <c r="M244" s="1"/>
    </row>
    <row r="245" spans="1:13" x14ac:dyDescent="0.25">
      <c r="A245" s="13"/>
      <c r="B245" s="9" t="s">
        <v>8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"/>
    </row>
    <row r="246" spans="1:13" x14ac:dyDescent="0.25">
      <c r="A246" s="13"/>
      <c r="B246" s="9" t="s">
        <v>3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"/>
    </row>
    <row r="247" spans="1:13" x14ac:dyDescent="0.25">
      <c r="A247" s="13"/>
      <c r="B247" s="9" t="s">
        <v>34</v>
      </c>
      <c r="C247" s="12"/>
      <c r="D247" s="12"/>
      <c r="E247" s="12"/>
      <c r="F247" s="12"/>
      <c r="G247" s="12">
        <v>100</v>
      </c>
      <c r="H247" s="12">
        <v>100</v>
      </c>
      <c r="I247" s="12"/>
      <c r="J247" s="12"/>
      <c r="K247" s="12"/>
      <c r="L247" s="12"/>
      <c r="M247" s="1"/>
    </row>
    <row r="248" spans="1:13" x14ac:dyDescent="0.25">
      <c r="A248" s="13"/>
      <c r="B248" s="9" t="s">
        <v>10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"/>
    </row>
    <row r="249" spans="1:13" ht="115.5" x14ac:dyDescent="0.25">
      <c r="A249" s="31"/>
      <c r="B249" s="44" t="s">
        <v>622</v>
      </c>
      <c r="C249" s="34">
        <f>C250+C251+C252</f>
        <v>0</v>
      </c>
      <c r="D249" s="34">
        <f>D250+D251+D252</f>
        <v>0</v>
      </c>
      <c r="E249" s="34">
        <f t="shared" ref="E249:J249" si="47">SUM(E251:E253)</f>
        <v>0</v>
      </c>
      <c r="F249" s="34">
        <f t="shared" si="47"/>
        <v>0</v>
      </c>
      <c r="G249" s="34">
        <f>G250+G251</f>
        <v>1989.394</v>
      </c>
      <c r="H249" s="34">
        <f>H250+H251</f>
        <v>1989.394</v>
      </c>
      <c r="I249" s="34">
        <f t="shared" si="47"/>
        <v>0</v>
      </c>
      <c r="J249" s="34">
        <f t="shared" si="47"/>
        <v>0</v>
      </c>
      <c r="K249" s="32"/>
      <c r="L249" s="32"/>
      <c r="M249" s="1"/>
    </row>
    <row r="250" spans="1:13" x14ac:dyDescent="0.25">
      <c r="A250" s="13"/>
      <c r="B250" s="9" t="s">
        <v>8</v>
      </c>
      <c r="C250" s="12"/>
      <c r="D250" s="12"/>
      <c r="E250" s="12"/>
      <c r="F250" s="12"/>
      <c r="G250" s="12">
        <v>1929.711</v>
      </c>
      <c r="H250" s="12">
        <v>1929.711</v>
      </c>
      <c r="I250" s="12"/>
      <c r="J250" s="12"/>
      <c r="K250" s="12"/>
      <c r="L250" s="12"/>
      <c r="M250" s="1"/>
    </row>
    <row r="251" spans="1:13" x14ac:dyDescent="0.25">
      <c r="A251" s="13"/>
      <c r="B251" s="9" t="s">
        <v>3</v>
      </c>
      <c r="C251" s="12"/>
      <c r="D251" s="12"/>
      <c r="E251" s="12"/>
      <c r="F251" s="12"/>
      <c r="G251" s="12">
        <v>59.683</v>
      </c>
      <c r="H251" s="12">
        <v>59.683</v>
      </c>
      <c r="I251" s="12"/>
      <c r="J251" s="12"/>
      <c r="K251" s="12"/>
      <c r="L251" s="12"/>
      <c r="M251" s="1"/>
    </row>
    <row r="252" spans="1:13" x14ac:dyDescent="0.25">
      <c r="A252" s="13"/>
      <c r="B252" s="9" t="s">
        <v>34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"/>
    </row>
    <row r="253" spans="1:13" x14ac:dyDescent="0.25">
      <c r="A253" s="13"/>
      <c r="B253" s="9" t="s">
        <v>10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"/>
    </row>
    <row r="254" spans="1:13" s="53" customFormat="1" ht="39" customHeight="1" x14ac:dyDescent="0.25">
      <c r="A254" s="115" t="s">
        <v>485</v>
      </c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7"/>
      <c r="M254" s="52"/>
    </row>
    <row r="255" spans="1:13" s="51" customFormat="1" ht="39" customHeight="1" x14ac:dyDescent="0.25">
      <c r="A255" s="112" t="s">
        <v>484</v>
      </c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4"/>
      <c r="M255" s="39"/>
    </row>
    <row r="256" spans="1:13" x14ac:dyDescent="0.25">
      <c r="A256" s="14"/>
      <c r="B256" s="25" t="s">
        <v>37</v>
      </c>
      <c r="C256" s="62"/>
      <c r="D256" s="62"/>
      <c r="E256" s="15">
        <f t="shared" ref="E256:J256" si="48">E257+E258+E259+E260+E261</f>
        <v>0</v>
      </c>
      <c r="F256" s="15">
        <f t="shared" si="48"/>
        <v>0</v>
      </c>
      <c r="G256" s="137">
        <f t="shared" si="48"/>
        <v>187684.13</v>
      </c>
      <c r="H256" s="137">
        <f t="shared" si="48"/>
        <v>187256.47999999998</v>
      </c>
      <c r="I256" s="137">
        <f t="shared" si="48"/>
        <v>0</v>
      </c>
      <c r="J256" s="137">
        <f t="shared" si="48"/>
        <v>0</v>
      </c>
      <c r="K256" s="15"/>
      <c r="L256" s="15"/>
      <c r="M256" s="1"/>
    </row>
    <row r="257" spans="1:13" x14ac:dyDescent="0.25">
      <c r="A257" s="29" t="s">
        <v>52</v>
      </c>
      <c r="B257" s="30" t="s">
        <v>8</v>
      </c>
      <c r="C257" s="15"/>
      <c r="D257" s="15"/>
      <c r="E257" s="15"/>
      <c r="F257" s="15"/>
      <c r="G257" s="15">
        <v>28809.37</v>
      </c>
      <c r="H257" s="15">
        <v>28381.72</v>
      </c>
      <c r="I257" s="15"/>
      <c r="J257" s="15"/>
      <c r="K257" s="15"/>
      <c r="L257" s="15"/>
      <c r="M257" s="1"/>
    </row>
    <row r="258" spans="1:13" x14ac:dyDescent="0.25">
      <c r="A258" s="29" t="s">
        <v>53</v>
      </c>
      <c r="B258" s="30" t="s">
        <v>3</v>
      </c>
      <c r="C258" s="15"/>
      <c r="D258" s="15"/>
      <c r="E258" s="15"/>
      <c r="F258" s="15"/>
      <c r="G258" s="15">
        <v>67198.62</v>
      </c>
      <c r="H258" s="15">
        <v>67198.62</v>
      </c>
      <c r="I258" s="15"/>
      <c r="J258" s="15"/>
      <c r="K258" s="15"/>
      <c r="L258" s="15"/>
      <c r="M258" s="1"/>
    </row>
    <row r="259" spans="1:13" x14ac:dyDescent="0.25">
      <c r="A259" s="29" t="s">
        <v>54</v>
      </c>
      <c r="B259" s="30" t="s">
        <v>34</v>
      </c>
      <c r="C259" s="15"/>
      <c r="D259" s="15"/>
      <c r="E259" s="15"/>
      <c r="F259" s="15"/>
      <c r="G259" s="15">
        <v>91676.14</v>
      </c>
      <c r="H259" s="15">
        <v>91676.14</v>
      </c>
      <c r="I259" s="15"/>
      <c r="J259" s="15"/>
      <c r="K259" s="15"/>
      <c r="L259" s="15"/>
      <c r="M259" s="1"/>
    </row>
    <row r="260" spans="1:13" x14ac:dyDescent="0.25">
      <c r="A260" s="29" t="s">
        <v>55</v>
      </c>
      <c r="B260" s="30" t="s">
        <v>10</v>
      </c>
      <c r="C260" s="15">
        <f t="shared" ref="C260:D260" si="49">C270+C275+C295+C315+C326+C331+C341+C352+C362+C392+C402+C437+C452+C463+C479+C490</f>
        <v>0</v>
      </c>
      <c r="D260" s="15">
        <f t="shared" si="49"/>
        <v>0</v>
      </c>
      <c r="E260" s="15"/>
      <c r="F260" s="15"/>
      <c r="G260" s="15"/>
      <c r="H260" s="15"/>
      <c r="I260" s="15"/>
      <c r="J260" s="15"/>
      <c r="K260" s="15"/>
      <c r="L260" s="15"/>
      <c r="M260" s="1"/>
    </row>
    <row r="261" spans="1:13" x14ac:dyDescent="0.25">
      <c r="A261" s="29" t="s">
        <v>56</v>
      </c>
      <c r="B261" s="30" t="s">
        <v>51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"/>
    </row>
    <row r="262" spans="1:13" x14ac:dyDescent="0.25">
      <c r="A262" s="29" t="s">
        <v>57</v>
      </c>
      <c r="B262" s="30" t="s">
        <v>8</v>
      </c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"/>
    </row>
    <row r="263" spans="1:13" x14ac:dyDescent="0.25">
      <c r="A263" s="29" t="s">
        <v>58</v>
      </c>
      <c r="B263" s="30" t="s">
        <v>3</v>
      </c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"/>
    </row>
    <row r="264" spans="1:13" x14ac:dyDescent="0.25">
      <c r="A264" s="29" t="s">
        <v>59</v>
      </c>
      <c r="B264" s="30" t="s">
        <v>34</v>
      </c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"/>
    </row>
    <row r="265" spans="1:13" x14ac:dyDescent="0.25">
      <c r="A265" s="29" t="s">
        <v>60</v>
      </c>
      <c r="B265" s="30" t="s">
        <v>10</v>
      </c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"/>
    </row>
    <row r="266" spans="1:13" ht="63" x14ac:dyDescent="0.25">
      <c r="A266" s="31"/>
      <c r="B266" s="44" t="s">
        <v>109</v>
      </c>
      <c r="C266" s="34"/>
      <c r="D266" s="34"/>
      <c r="E266" s="34">
        <f t="shared" ref="E266:J266" si="50">SUM(E268:E270)</f>
        <v>0</v>
      </c>
      <c r="F266" s="34">
        <f t="shared" si="50"/>
        <v>0</v>
      </c>
      <c r="G266" s="34">
        <f t="shared" si="50"/>
        <v>49910.086360000001</v>
      </c>
      <c r="H266" s="34">
        <f t="shared" si="50"/>
        <v>49910.086360000001</v>
      </c>
      <c r="I266" s="34">
        <f t="shared" si="50"/>
        <v>0</v>
      </c>
      <c r="J266" s="34">
        <f t="shared" si="50"/>
        <v>0</v>
      </c>
      <c r="K266" s="32"/>
      <c r="L266" s="32"/>
      <c r="M266" s="1"/>
    </row>
    <row r="267" spans="1:13" x14ac:dyDescent="0.25">
      <c r="A267" s="13"/>
      <c r="B267" s="9" t="s">
        <v>8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"/>
    </row>
    <row r="268" spans="1:13" x14ac:dyDescent="0.25">
      <c r="A268" s="13"/>
      <c r="B268" s="9" t="s">
        <v>3</v>
      </c>
      <c r="C268" s="12"/>
      <c r="D268" s="12"/>
      <c r="E268" s="12"/>
      <c r="F268" s="12"/>
      <c r="G268" s="12">
        <v>35739.9</v>
      </c>
      <c r="H268" s="12">
        <v>35739.9</v>
      </c>
      <c r="I268" s="12"/>
      <c r="J268" s="12"/>
      <c r="K268" s="12"/>
      <c r="L268" s="12"/>
      <c r="M268" s="1"/>
    </row>
    <row r="269" spans="1:13" x14ac:dyDescent="0.25">
      <c r="A269" s="13"/>
      <c r="B269" s="9" t="s">
        <v>34</v>
      </c>
      <c r="C269" s="12"/>
      <c r="D269" s="12"/>
      <c r="E269" s="12"/>
      <c r="F269" s="12"/>
      <c r="G269" s="12">
        <v>14170.18636</v>
      </c>
      <c r="H269" s="12">
        <v>14170.18636</v>
      </c>
      <c r="I269" s="12"/>
      <c r="J269" s="12"/>
      <c r="K269" s="12"/>
      <c r="L269" s="12"/>
      <c r="M269" s="1"/>
    </row>
    <row r="270" spans="1:13" x14ac:dyDescent="0.25">
      <c r="A270" s="13"/>
      <c r="B270" s="9" t="s">
        <v>10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"/>
    </row>
    <row r="271" spans="1:13" ht="42" x14ac:dyDescent="0.25">
      <c r="A271" s="31"/>
      <c r="B271" s="44" t="s">
        <v>486</v>
      </c>
      <c r="C271" s="34"/>
      <c r="D271" s="34"/>
      <c r="E271" s="34">
        <f t="shared" ref="E271:J271" si="51">SUM(E273:E275)</f>
        <v>0</v>
      </c>
      <c r="F271" s="34">
        <f t="shared" si="51"/>
        <v>0</v>
      </c>
      <c r="G271" s="34">
        <f>SUM(G273:G275)</f>
        <v>55962.322409999993</v>
      </c>
      <c r="H271" s="34">
        <f t="shared" si="51"/>
        <v>55962.322409999993</v>
      </c>
      <c r="I271" s="34">
        <f t="shared" si="51"/>
        <v>0</v>
      </c>
      <c r="J271" s="34">
        <f t="shared" si="51"/>
        <v>0</v>
      </c>
      <c r="K271" s="32"/>
      <c r="L271" s="32"/>
      <c r="M271" s="1"/>
    </row>
    <row r="272" spans="1:13" x14ac:dyDescent="0.25">
      <c r="A272" s="13"/>
      <c r="B272" s="9" t="s">
        <v>8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"/>
    </row>
    <row r="273" spans="1:13" x14ac:dyDescent="0.25">
      <c r="A273" s="13"/>
      <c r="B273" s="9" t="s">
        <v>3</v>
      </c>
      <c r="C273" s="12"/>
      <c r="D273" s="12"/>
      <c r="E273" s="12"/>
      <c r="F273" s="12"/>
      <c r="G273" s="12">
        <v>13140.8</v>
      </c>
      <c r="H273" s="12">
        <v>13140.8</v>
      </c>
      <c r="I273" s="12"/>
      <c r="J273" s="12"/>
      <c r="K273" s="12"/>
      <c r="L273" s="12"/>
      <c r="M273" s="1"/>
    </row>
    <row r="274" spans="1:13" x14ac:dyDescent="0.25">
      <c r="A274" s="13"/>
      <c r="B274" s="9" t="s">
        <v>34</v>
      </c>
      <c r="C274" s="12"/>
      <c r="D274" s="12"/>
      <c r="E274" s="12"/>
      <c r="F274" s="12"/>
      <c r="G274" s="12">
        <v>42821.522409999998</v>
      </c>
      <c r="H274" s="12">
        <v>42821.522409999998</v>
      </c>
      <c r="I274" s="12"/>
      <c r="J274" s="12"/>
      <c r="K274" s="12"/>
      <c r="L274" s="12"/>
      <c r="M274" s="1"/>
    </row>
    <row r="275" spans="1:13" x14ac:dyDescent="0.25">
      <c r="A275" s="13"/>
      <c r="B275" s="9" t="s">
        <v>10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"/>
    </row>
    <row r="276" spans="1:13" ht="42" x14ac:dyDescent="0.25">
      <c r="A276" s="31"/>
      <c r="B276" s="44" t="s">
        <v>257</v>
      </c>
      <c r="C276" s="34"/>
      <c r="D276" s="34"/>
      <c r="E276" s="34">
        <f t="shared" ref="E276:J276" si="52">SUM(E278:E280)</f>
        <v>0</v>
      </c>
      <c r="F276" s="34">
        <f t="shared" si="52"/>
        <v>0</v>
      </c>
      <c r="G276" s="34">
        <f t="shared" si="52"/>
        <v>42821.522409999998</v>
      </c>
      <c r="H276" s="34">
        <f t="shared" si="52"/>
        <v>42821.522409999998</v>
      </c>
      <c r="I276" s="34">
        <f t="shared" si="52"/>
        <v>0</v>
      </c>
      <c r="J276" s="34">
        <f t="shared" si="52"/>
        <v>0</v>
      </c>
      <c r="K276" s="32"/>
      <c r="L276" s="32"/>
      <c r="M276" s="1"/>
    </row>
    <row r="277" spans="1:13" x14ac:dyDescent="0.25">
      <c r="A277" s="13"/>
      <c r="B277" s="9" t="s">
        <v>8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"/>
    </row>
    <row r="278" spans="1:13" x14ac:dyDescent="0.25">
      <c r="A278" s="13"/>
      <c r="B278" s="9" t="s">
        <v>3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"/>
    </row>
    <row r="279" spans="1:13" x14ac:dyDescent="0.25">
      <c r="A279" s="13"/>
      <c r="B279" s="9" t="s">
        <v>34</v>
      </c>
      <c r="C279" s="12"/>
      <c r="D279" s="12"/>
      <c r="E279" s="12"/>
      <c r="F279" s="12"/>
      <c r="G279" s="12">
        <v>42821.522409999998</v>
      </c>
      <c r="H279" s="12">
        <v>42821.522409999998</v>
      </c>
      <c r="I279" s="12"/>
      <c r="J279" s="12"/>
      <c r="K279" s="12"/>
      <c r="L279" s="12"/>
      <c r="M279" s="1"/>
    </row>
    <row r="280" spans="1:13" x14ac:dyDescent="0.25">
      <c r="A280" s="13"/>
      <c r="B280" s="9" t="s">
        <v>10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"/>
    </row>
    <row r="281" spans="1:13" ht="52.5" x14ac:dyDescent="0.25">
      <c r="A281" s="31"/>
      <c r="B281" s="44" t="s">
        <v>258</v>
      </c>
      <c r="C281" s="34"/>
      <c r="D281" s="34"/>
      <c r="E281" s="34">
        <f t="shared" ref="E281:J281" si="53">SUM(E283:E285)</f>
        <v>0</v>
      </c>
      <c r="F281" s="34">
        <f t="shared" si="53"/>
        <v>0</v>
      </c>
      <c r="G281" s="34">
        <f t="shared" si="53"/>
        <v>0</v>
      </c>
      <c r="H281" s="34">
        <f t="shared" si="53"/>
        <v>0</v>
      </c>
      <c r="I281" s="34">
        <f t="shared" si="53"/>
        <v>0</v>
      </c>
      <c r="J281" s="34">
        <f t="shared" si="53"/>
        <v>0</v>
      </c>
      <c r="K281" s="32"/>
      <c r="L281" s="32"/>
      <c r="M281" s="1"/>
    </row>
    <row r="282" spans="1:13" x14ac:dyDescent="0.25">
      <c r="A282" s="13"/>
      <c r="B282" s="9" t="s">
        <v>8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"/>
    </row>
    <row r="283" spans="1:13" x14ac:dyDescent="0.25">
      <c r="A283" s="13"/>
      <c r="B283" s="9" t="s">
        <v>3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"/>
    </row>
    <row r="284" spans="1:13" x14ac:dyDescent="0.25">
      <c r="A284" s="13"/>
      <c r="B284" s="9" t="s">
        <v>34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"/>
    </row>
    <row r="285" spans="1:13" x14ac:dyDescent="0.25">
      <c r="A285" s="13"/>
      <c r="B285" s="9" t="s">
        <v>10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"/>
    </row>
    <row r="286" spans="1:13" ht="115.5" x14ac:dyDescent="0.25">
      <c r="A286" s="31"/>
      <c r="B286" s="44" t="s">
        <v>259</v>
      </c>
      <c r="C286" s="34"/>
      <c r="D286" s="34"/>
      <c r="E286" s="34">
        <f t="shared" ref="E286:J286" si="54">SUM(E288:E290)</f>
        <v>0</v>
      </c>
      <c r="F286" s="34">
        <f t="shared" si="54"/>
        <v>0</v>
      </c>
      <c r="G286" s="34">
        <v>13140.8</v>
      </c>
      <c r="H286" s="34">
        <v>13140.8</v>
      </c>
      <c r="I286" s="34">
        <f t="shared" si="54"/>
        <v>0</v>
      </c>
      <c r="J286" s="34">
        <f t="shared" si="54"/>
        <v>0</v>
      </c>
      <c r="K286" s="32"/>
      <c r="L286" s="32"/>
      <c r="M286" s="1"/>
    </row>
    <row r="287" spans="1:13" x14ac:dyDescent="0.25">
      <c r="A287" s="13"/>
      <c r="B287" s="9" t="s">
        <v>8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"/>
    </row>
    <row r="288" spans="1:13" x14ac:dyDescent="0.25">
      <c r="A288" s="13"/>
      <c r="B288" s="9" t="s">
        <v>3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"/>
    </row>
    <row r="289" spans="1:13" x14ac:dyDescent="0.25">
      <c r="A289" s="13"/>
      <c r="B289" s="9" t="s">
        <v>34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"/>
    </row>
    <row r="290" spans="1:13" x14ac:dyDescent="0.25">
      <c r="A290" s="13"/>
      <c r="B290" s="9" t="s">
        <v>10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"/>
    </row>
    <row r="291" spans="1:13" ht="42" x14ac:dyDescent="0.25">
      <c r="A291" s="31"/>
      <c r="B291" s="44" t="s">
        <v>487</v>
      </c>
      <c r="C291" s="34"/>
      <c r="D291" s="34"/>
      <c r="E291" s="34">
        <f t="shared" ref="E291:J291" si="55">SUM(E293:E295)</f>
        <v>0</v>
      </c>
      <c r="F291" s="34">
        <f t="shared" si="55"/>
        <v>0</v>
      </c>
      <c r="G291" s="34">
        <f t="shared" si="55"/>
        <v>39704.051290000003</v>
      </c>
      <c r="H291" s="34">
        <f t="shared" si="55"/>
        <v>39704.051290000003</v>
      </c>
      <c r="I291" s="34">
        <f t="shared" si="55"/>
        <v>0</v>
      </c>
      <c r="J291" s="34">
        <f t="shared" si="55"/>
        <v>0</v>
      </c>
      <c r="K291" s="32"/>
      <c r="L291" s="32"/>
      <c r="M291" s="1"/>
    </row>
    <row r="292" spans="1:13" x14ac:dyDescent="0.25">
      <c r="A292" s="13"/>
      <c r="B292" s="9" t="s">
        <v>8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"/>
    </row>
    <row r="293" spans="1:13" x14ac:dyDescent="0.25">
      <c r="A293" s="13"/>
      <c r="B293" s="9" t="s">
        <v>3</v>
      </c>
      <c r="C293" s="12"/>
      <c r="D293" s="12"/>
      <c r="E293" s="12"/>
      <c r="F293" s="12"/>
      <c r="G293" s="12">
        <v>6608.4</v>
      </c>
      <c r="H293" s="12">
        <v>6608.4</v>
      </c>
      <c r="I293" s="12"/>
      <c r="J293" s="12"/>
      <c r="K293" s="12"/>
      <c r="L293" s="12"/>
      <c r="M293" s="1"/>
    </row>
    <row r="294" spans="1:13" x14ac:dyDescent="0.25">
      <c r="A294" s="13"/>
      <c r="B294" s="9" t="s">
        <v>34</v>
      </c>
      <c r="C294" s="12"/>
      <c r="D294" s="12"/>
      <c r="E294" s="12"/>
      <c r="F294" s="12"/>
      <c r="G294" s="12">
        <v>33095.651290000002</v>
      </c>
      <c r="H294" s="12">
        <v>33095.651290000002</v>
      </c>
      <c r="I294" s="12"/>
      <c r="J294" s="12"/>
      <c r="K294" s="12"/>
      <c r="L294" s="12"/>
      <c r="M294" s="1"/>
    </row>
    <row r="295" spans="1:13" x14ac:dyDescent="0.25">
      <c r="A295" s="13"/>
      <c r="B295" s="9" t="s">
        <v>10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"/>
    </row>
    <row r="296" spans="1:13" ht="63" x14ac:dyDescent="0.25">
      <c r="A296" s="31"/>
      <c r="B296" s="44" t="s">
        <v>112</v>
      </c>
      <c r="C296" s="34"/>
      <c r="D296" s="34"/>
      <c r="E296" s="34">
        <f t="shared" ref="E296:J296" si="56">SUM(E298:E300)</f>
        <v>0</v>
      </c>
      <c r="F296" s="34">
        <f t="shared" si="56"/>
        <v>0</v>
      </c>
      <c r="G296" s="34">
        <f t="shared" si="56"/>
        <v>24507.11823</v>
      </c>
      <c r="H296" s="34">
        <f>SUM(H298:H300)</f>
        <v>24507.11823</v>
      </c>
      <c r="I296" s="34">
        <f t="shared" si="56"/>
        <v>0</v>
      </c>
      <c r="J296" s="34">
        <f t="shared" si="56"/>
        <v>0</v>
      </c>
      <c r="K296" s="32"/>
      <c r="L296" s="32"/>
      <c r="M296" s="1"/>
    </row>
    <row r="297" spans="1:13" x14ac:dyDescent="0.25">
      <c r="A297" s="13"/>
      <c r="B297" s="9" t="s">
        <v>8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"/>
    </row>
    <row r="298" spans="1:13" x14ac:dyDescent="0.25">
      <c r="A298" s="13"/>
      <c r="B298" s="9" t="s">
        <v>3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"/>
    </row>
    <row r="299" spans="1:13" x14ac:dyDescent="0.25">
      <c r="A299" s="13"/>
      <c r="B299" s="9" t="s">
        <v>34</v>
      </c>
      <c r="C299" s="12"/>
      <c r="D299" s="12"/>
      <c r="E299" s="12"/>
      <c r="F299" s="12"/>
      <c r="G299" s="12">
        <v>24507.11823</v>
      </c>
      <c r="H299" s="12">
        <v>24507.11823</v>
      </c>
      <c r="I299" s="12"/>
      <c r="J299" s="12"/>
      <c r="K299" s="12"/>
      <c r="L299" s="12"/>
      <c r="M299" s="1"/>
    </row>
    <row r="300" spans="1:13" x14ac:dyDescent="0.25">
      <c r="A300" s="13"/>
      <c r="B300" s="9" t="s">
        <v>10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"/>
    </row>
    <row r="301" spans="1:13" ht="63" x14ac:dyDescent="0.25">
      <c r="A301" s="31"/>
      <c r="B301" s="44" t="s">
        <v>488</v>
      </c>
      <c r="C301" s="34"/>
      <c r="D301" s="34"/>
      <c r="E301" s="34">
        <f t="shared" ref="E301:J301" si="57">SUM(E303:E305)</f>
        <v>0</v>
      </c>
      <c r="F301" s="34">
        <f t="shared" si="57"/>
        <v>0</v>
      </c>
      <c r="G301" s="34">
        <f t="shared" si="57"/>
        <v>576.53305999999998</v>
      </c>
      <c r="H301" s="34">
        <f t="shared" si="57"/>
        <v>576.53305999999998</v>
      </c>
      <c r="I301" s="34">
        <f t="shared" si="57"/>
        <v>0</v>
      </c>
      <c r="J301" s="34">
        <f t="shared" si="57"/>
        <v>0</v>
      </c>
      <c r="K301" s="32"/>
      <c r="L301" s="32"/>
      <c r="M301" s="1"/>
    </row>
    <row r="302" spans="1:13" x14ac:dyDescent="0.25">
      <c r="A302" s="13"/>
      <c r="B302" s="9" t="s">
        <v>8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"/>
    </row>
    <row r="303" spans="1:13" x14ac:dyDescent="0.25">
      <c r="A303" s="13"/>
      <c r="B303" s="9" t="s">
        <v>3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"/>
    </row>
    <row r="304" spans="1:13" x14ac:dyDescent="0.25">
      <c r="A304" s="13"/>
      <c r="B304" s="9" t="s">
        <v>34</v>
      </c>
      <c r="C304" s="12"/>
      <c r="D304" s="12"/>
      <c r="E304" s="12"/>
      <c r="F304" s="12"/>
      <c r="G304" s="12">
        <v>576.53305999999998</v>
      </c>
      <c r="H304" s="12">
        <v>576.53305999999998</v>
      </c>
      <c r="I304" s="12"/>
      <c r="J304" s="12"/>
      <c r="K304" s="12"/>
      <c r="L304" s="12"/>
      <c r="M304" s="1"/>
    </row>
    <row r="305" spans="1:13" x14ac:dyDescent="0.25">
      <c r="A305" s="13"/>
      <c r="B305" s="9" t="s">
        <v>10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"/>
    </row>
    <row r="306" spans="1:13" ht="115.5" x14ac:dyDescent="0.25">
      <c r="A306" s="31"/>
      <c r="B306" s="44" t="s">
        <v>252</v>
      </c>
      <c r="C306" s="34"/>
      <c r="D306" s="34"/>
      <c r="E306" s="34">
        <f t="shared" ref="E306:J306" si="58">SUM(E308:E310)</f>
        <v>0</v>
      </c>
      <c r="F306" s="34">
        <f t="shared" si="58"/>
        <v>0</v>
      </c>
      <c r="G306" s="34">
        <f>G308+G309</f>
        <v>14620.4</v>
      </c>
      <c r="H306" s="34">
        <f t="shared" si="58"/>
        <v>14620.4</v>
      </c>
      <c r="I306" s="34">
        <f t="shared" si="58"/>
        <v>0</v>
      </c>
      <c r="J306" s="34">
        <f t="shared" si="58"/>
        <v>0</v>
      </c>
      <c r="K306" s="32"/>
      <c r="L306" s="32"/>
      <c r="M306" s="1"/>
    </row>
    <row r="307" spans="1:13" x14ac:dyDescent="0.25">
      <c r="A307" s="13"/>
      <c r="B307" s="9" t="s">
        <v>8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"/>
    </row>
    <row r="308" spans="1:13" x14ac:dyDescent="0.25">
      <c r="A308" s="13"/>
      <c r="B308" s="9" t="s">
        <v>3</v>
      </c>
      <c r="C308" s="12"/>
      <c r="D308" s="12"/>
      <c r="E308" s="12"/>
      <c r="F308" s="12"/>
      <c r="G308" s="12">
        <v>6608.4</v>
      </c>
      <c r="H308" s="12">
        <v>6608.4</v>
      </c>
      <c r="I308" s="12"/>
      <c r="J308" s="12"/>
      <c r="K308" s="12"/>
      <c r="L308" s="12"/>
      <c r="M308" s="1"/>
    </row>
    <row r="309" spans="1:13" x14ac:dyDescent="0.25">
      <c r="A309" s="13"/>
      <c r="B309" s="9" t="s">
        <v>34</v>
      </c>
      <c r="C309" s="12"/>
      <c r="D309" s="12"/>
      <c r="E309" s="12"/>
      <c r="F309" s="12"/>
      <c r="G309" s="12">
        <v>8012</v>
      </c>
      <c r="H309" s="12">
        <v>8012</v>
      </c>
      <c r="I309" s="12"/>
      <c r="J309" s="12"/>
      <c r="K309" s="12"/>
      <c r="L309" s="12"/>
      <c r="M309" s="1"/>
    </row>
    <row r="310" spans="1:13" x14ac:dyDescent="0.25">
      <c r="A310" s="13"/>
      <c r="B310" s="9" t="s">
        <v>10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"/>
    </row>
    <row r="311" spans="1:13" ht="115.5" x14ac:dyDescent="0.25">
      <c r="A311" s="31"/>
      <c r="B311" s="44" t="s">
        <v>114</v>
      </c>
      <c r="C311" s="34"/>
      <c r="D311" s="34"/>
      <c r="E311" s="34">
        <f t="shared" ref="E311:J311" si="59">SUM(E313:E315)</f>
        <v>0</v>
      </c>
      <c r="F311" s="34">
        <f t="shared" si="59"/>
        <v>0</v>
      </c>
      <c r="G311" s="34">
        <f t="shared" si="59"/>
        <v>41.441400000000002</v>
      </c>
      <c r="H311" s="34">
        <f t="shared" si="59"/>
        <v>41.441400000000002</v>
      </c>
      <c r="I311" s="34">
        <f t="shared" si="59"/>
        <v>0</v>
      </c>
      <c r="J311" s="34">
        <f t="shared" si="59"/>
        <v>0</v>
      </c>
      <c r="K311" s="32"/>
      <c r="L311" s="32"/>
      <c r="M311" s="1"/>
    </row>
    <row r="312" spans="1:13" x14ac:dyDescent="0.25">
      <c r="A312" s="13"/>
      <c r="B312" s="9" t="s">
        <v>8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"/>
    </row>
    <row r="313" spans="1:13" x14ac:dyDescent="0.25">
      <c r="A313" s="13"/>
      <c r="B313" s="9" t="s">
        <v>3</v>
      </c>
      <c r="C313" s="12"/>
      <c r="D313" s="12"/>
      <c r="E313" s="12"/>
      <c r="F313" s="12"/>
      <c r="G313" s="12">
        <v>41.4</v>
      </c>
      <c r="H313" s="12">
        <v>41.4</v>
      </c>
      <c r="I313" s="12"/>
      <c r="J313" s="12"/>
      <c r="K313" s="12"/>
      <c r="L313" s="12"/>
      <c r="M313" s="1"/>
    </row>
    <row r="314" spans="1:13" x14ac:dyDescent="0.25">
      <c r="A314" s="13"/>
      <c r="B314" s="9" t="s">
        <v>34</v>
      </c>
      <c r="C314" s="12"/>
      <c r="D314" s="12"/>
      <c r="E314" s="12"/>
      <c r="F314" s="12"/>
      <c r="G314" s="12">
        <v>4.1399999999999999E-2</v>
      </c>
      <c r="H314" s="12">
        <v>4.1399999999999999E-2</v>
      </c>
      <c r="I314" s="12"/>
      <c r="J314" s="12"/>
      <c r="K314" s="12"/>
      <c r="L314" s="12"/>
      <c r="M314" s="1"/>
    </row>
    <row r="315" spans="1:13" x14ac:dyDescent="0.25">
      <c r="A315" s="13"/>
      <c r="B315" s="9" t="s">
        <v>10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"/>
    </row>
    <row r="316" spans="1:13" ht="84" x14ac:dyDescent="0.25">
      <c r="A316" s="31"/>
      <c r="B316" s="84" t="s">
        <v>115</v>
      </c>
      <c r="C316" s="34">
        <f>C317+C318+C319</f>
        <v>0</v>
      </c>
      <c r="D316" s="34">
        <f>D317+D318+D319</f>
        <v>0</v>
      </c>
      <c r="E316" s="34">
        <f t="shared" ref="E316:J316" si="60">SUM(E318:E320)</f>
        <v>0</v>
      </c>
      <c r="F316" s="34">
        <f t="shared" si="60"/>
        <v>0</v>
      </c>
      <c r="G316" s="34">
        <f t="shared" si="60"/>
        <v>41.441400000000002</v>
      </c>
      <c r="H316" s="34">
        <f t="shared" si="60"/>
        <v>41.441400000000002</v>
      </c>
      <c r="I316" s="34">
        <f t="shared" si="60"/>
        <v>0</v>
      </c>
      <c r="J316" s="34">
        <f t="shared" si="60"/>
        <v>0</v>
      </c>
      <c r="K316" s="32"/>
      <c r="L316" s="32"/>
      <c r="M316" s="1"/>
    </row>
    <row r="317" spans="1:13" x14ac:dyDescent="0.25">
      <c r="A317" s="13"/>
      <c r="B317" s="9" t="s">
        <v>8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"/>
    </row>
    <row r="318" spans="1:13" x14ac:dyDescent="0.25">
      <c r="A318" s="13"/>
      <c r="B318" s="9" t="s">
        <v>3</v>
      </c>
      <c r="C318" s="12"/>
      <c r="D318" s="12"/>
      <c r="E318" s="12"/>
      <c r="F318" s="12"/>
      <c r="G318" s="12">
        <v>41.4</v>
      </c>
      <c r="H318" s="12">
        <v>41.4</v>
      </c>
      <c r="I318" s="12"/>
      <c r="J318" s="12"/>
      <c r="K318" s="12"/>
      <c r="L318" s="12"/>
      <c r="M318" s="1"/>
    </row>
    <row r="319" spans="1:13" x14ac:dyDescent="0.25">
      <c r="A319" s="13"/>
      <c r="B319" s="9" t="s">
        <v>34</v>
      </c>
      <c r="C319" s="12"/>
      <c r="D319" s="12"/>
      <c r="E319" s="12"/>
      <c r="F319" s="12"/>
      <c r="G319" s="12">
        <v>4.1399999999999999E-2</v>
      </c>
      <c r="H319" s="12">
        <v>4.1399999999999999E-2</v>
      </c>
      <c r="I319" s="12"/>
      <c r="J319" s="12"/>
      <c r="K319" s="12"/>
      <c r="L319" s="12"/>
      <c r="M319" s="1"/>
    </row>
    <row r="320" spans="1:13" x14ac:dyDescent="0.25">
      <c r="A320" s="13"/>
      <c r="B320" s="9" t="s">
        <v>10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"/>
    </row>
    <row r="321" spans="1:13" s="51" customFormat="1" ht="39" customHeight="1" x14ac:dyDescent="0.25">
      <c r="A321" s="112" t="s">
        <v>116</v>
      </c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4"/>
      <c r="M321" s="39"/>
    </row>
    <row r="322" spans="1:13" ht="115.5" x14ac:dyDescent="0.25">
      <c r="A322" s="26"/>
      <c r="B322" s="27" t="s">
        <v>489</v>
      </c>
      <c r="C322" s="33">
        <f>C323+C324+C325</f>
        <v>0</v>
      </c>
      <c r="D322" s="33">
        <f>D323+D324+D325</f>
        <v>0</v>
      </c>
      <c r="E322" s="33">
        <f t="shared" ref="E322:J322" si="61">SUM(E324:E326)</f>
        <v>0</v>
      </c>
      <c r="F322" s="33">
        <f t="shared" si="61"/>
        <v>0</v>
      </c>
      <c r="G322" s="33">
        <f t="shared" si="61"/>
        <v>0</v>
      </c>
      <c r="H322" s="33">
        <f t="shared" si="61"/>
        <v>0</v>
      </c>
      <c r="I322" s="33">
        <f t="shared" si="61"/>
        <v>0</v>
      </c>
      <c r="J322" s="33">
        <f t="shared" si="61"/>
        <v>0</v>
      </c>
      <c r="K322" s="28"/>
      <c r="L322" s="28"/>
      <c r="M322" s="1"/>
    </row>
    <row r="323" spans="1:13" x14ac:dyDescent="0.25">
      <c r="A323" s="13"/>
      <c r="B323" s="9" t="s">
        <v>8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"/>
    </row>
    <row r="324" spans="1:13" x14ac:dyDescent="0.25">
      <c r="A324" s="13"/>
      <c r="B324" s="9" t="s">
        <v>3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"/>
    </row>
    <row r="325" spans="1:13" x14ac:dyDescent="0.25">
      <c r="A325" s="13"/>
      <c r="B325" s="9" t="s">
        <v>34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"/>
    </row>
    <row r="326" spans="1:13" x14ac:dyDescent="0.25">
      <c r="A326" s="13"/>
      <c r="B326" s="9" t="s">
        <v>10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"/>
    </row>
    <row r="327" spans="1:13" ht="73.5" x14ac:dyDescent="0.25">
      <c r="A327" s="31"/>
      <c r="B327" s="44" t="s">
        <v>490</v>
      </c>
      <c r="C327" s="34"/>
      <c r="D327" s="34"/>
      <c r="E327" s="34">
        <f t="shared" ref="E327:J327" si="62">SUM(E329:E331)</f>
        <v>0</v>
      </c>
      <c r="F327" s="34">
        <f t="shared" si="62"/>
        <v>0</v>
      </c>
      <c r="G327" s="34">
        <f t="shared" si="62"/>
        <v>0</v>
      </c>
      <c r="H327" s="34">
        <f t="shared" si="62"/>
        <v>0</v>
      </c>
      <c r="I327" s="34">
        <f t="shared" si="62"/>
        <v>0</v>
      </c>
      <c r="J327" s="34">
        <f t="shared" si="62"/>
        <v>0</v>
      </c>
      <c r="K327" s="32"/>
      <c r="L327" s="32"/>
      <c r="M327" s="1"/>
    </row>
    <row r="328" spans="1:13" x14ac:dyDescent="0.25">
      <c r="A328" s="13"/>
      <c r="B328" s="9" t="s">
        <v>8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"/>
    </row>
    <row r="329" spans="1:13" x14ac:dyDescent="0.25">
      <c r="A329" s="13"/>
      <c r="B329" s="9" t="s">
        <v>3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"/>
    </row>
    <row r="330" spans="1:13" x14ac:dyDescent="0.25">
      <c r="A330" s="13"/>
      <c r="B330" s="9" t="s">
        <v>34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"/>
    </row>
    <row r="331" spans="1:13" x14ac:dyDescent="0.25">
      <c r="A331" s="13"/>
      <c r="B331" s="9" t="s">
        <v>10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"/>
    </row>
    <row r="332" spans="1:13" ht="73.5" x14ac:dyDescent="0.25">
      <c r="A332" s="31"/>
      <c r="B332" s="44" t="s">
        <v>491</v>
      </c>
      <c r="C332" s="34"/>
      <c r="D332" s="34"/>
      <c r="E332" s="34">
        <f t="shared" ref="E332:J332" si="63">SUM(E334:E336)</f>
        <v>0</v>
      </c>
      <c r="F332" s="34">
        <f t="shared" si="63"/>
        <v>0</v>
      </c>
      <c r="G332" s="34">
        <f t="shared" si="63"/>
        <v>0</v>
      </c>
      <c r="H332" s="34">
        <f t="shared" si="63"/>
        <v>0</v>
      </c>
      <c r="I332" s="34">
        <f t="shared" si="63"/>
        <v>0</v>
      </c>
      <c r="J332" s="34">
        <f t="shared" si="63"/>
        <v>0</v>
      </c>
      <c r="K332" s="32"/>
      <c r="L332" s="32"/>
      <c r="M332" s="1"/>
    </row>
    <row r="333" spans="1:13" x14ac:dyDescent="0.25">
      <c r="A333" s="13"/>
      <c r="B333" s="9" t="s">
        <v>8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"/>
    </row>
    <row r="334" spans="1:13" x14ac:dyDescent="0.25">
      <c r="A334" s="13"/>
      <c r="B334" s="9" t="s">
        <v>3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"/>
    </row>
    <row r="335" spans="1:13" x14ac:dyDescent="0.25">
      <c r="A335" s="13"/>
      <c r="B335" s="9" t="s">
        <v>34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"/>
    </row>
    <row r="336" spans="1:13" x14ac:dyDescent="0.25">
      <c r="A336" s="13"/>
      <c r="B336" s="9" t="s">
        <v>10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"/>
    </row>
    <row r="337" spans="1:13" ht="105" x14ac:dyDescent="0.25">
      <c r="A337" s="31"/>
      <c r="B337" s="44" t="s">
        <v>492</v>
      </c>
      <c r="C337" s="34">
        <f>C338+C339+C340</f>
        <v>0</v>
      </c>
      <c r="D337" s="34">
        <f>D338+D339+D340</f>
        <v>0</v>
      </c>
      <c r="E337" s="34">
        <f t="shared" ref="E337:J337" si="64">SUM(E339:E341)</f>
        <v>0</v>
      </c>
      <c r="F337" s="34">
        <f t="shared" si="64"/>
        <v>0</v>
      </c>
      <c r="G337" s="34">
        <f t="shared" si="64"/>
        <v>340.2</v>
      </c>
      <c r="H337" s="34">
        <f t="shared" si="64"/>
        <v>340.2</v>
      </c>
      <c r="I337" s="34">
        <f t="shared" si="64"/>
        <v>0</v>
      </c>
      <c r="J337" s="34">
        <f t="shared" si="64"/>
        <v>0</v>
      </c>
      <c r="K337" s="32"/>
      <c r="L337" s="32"/>
      <c r="M337" s="1"/>
    </row>
    <row r="338" spans="1:13" x14ac:dyDescent="0.25">
      <c r="A338" s="13"/>
      <c r="B338" s="9" t="s">
        <v>8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"/>
    </row>
    <row r="339" spans="1:13" x14ac:dyDescent="0.25">
      <c r="A339" s="13"/>
      <c r="B339" s="9" t="s">
        <v>3</v>
      </c>
      <c r="C339" s="12"/>
      <c r="D339" s="12"/>
      <c r="E339" s="12"/>
      <c r="F339" s="12"/>
      <c r="G339" s="12">
        <v>340.2</v>
      </c>
      <c r="H339" s="12">
        <v>340.2</v>
      </c>
      <c r="I339" s="12"/>
      <c r="J339" s="12"/>
      <c r="K339" s="12"/>
      <c r="L339" s="12"/>
      <c r="M339" s="1"/>
    </row>
    <row r="340" spans="1:13" x14ac:dyDescent="0.25">
      <c r="A340" s="13"/>
      <c r="B340" s="9" t="s">
        <v>34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"/>
    </row>
    <row r="341" spans="1:13" x14ac:dyDescent="0.25">
      <c r="A341" s="13"/>
      <c r="B341" s="9" t="s">
        <v>10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"/>
    </row>
    <row r="342" spans="1:13" ht="136.5" x14ac:dyDescent="0.25">
      <c r="A342" s="31"/>
      <c r="B342" s="44" t="s">
        <v>121</v>
      </c>
      <c r="C342" s="34">
        <f>C343+C344+C345</f>
        <v>0</v>
      </c>
      <c r="D342" s="34">
        <f>D343+D344+D345</f>
        <v>0</v>
      </c>
      <c r="E342" s="34">
        <f t="shared" ref="E342:J342" si="65">SUM(E344:E346)</f>
        <v>0</v>
      </c>
      <c r="F342" s="34">
        <f t="shared" si="65"/>
        <v>0</v>
      </c>
      <c r="G342" s="34">
        <f t="shared" si="65"/>
        <v>340.2</v>
      </c>
      <c r="H342" s="34">
        <f t="shared" si="65"/>
        <v>340.2</v>
      </c>
      <c r="I342" s="34">
        <f t="shared" si="65"/>
        <v>0</v>
      </c>
      <c r="J342" s="34">
        <f t="shared" si="65"/>
        <v>0</v>
      </c>
      <c r="K342" s="32"/>
      <c r="L342" s="32"/>
      <c r="M342" s="1"/>
    </row>
    <row r="343" spans="1:13" x14ac:dyDescent="0.25">
      <c r="A343" s="13"/>
      <c r="B343" s="9" t="s">
        <v>8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"/>
    </row>
    <row r="344" spans="1:13" x14ac:dyDescent="0.25">
      <c r="A344" s="13"/>
      <c r="B344" s="9" t="s">
        <v>3</v>
      </c>
      <c r="C344" s="12"/>
      <c r="D344" s="12"/>
      <c r="E344" s="12"/>
      <c r="F344" s="12"/>
      <c r="G344" s="12">
        <v>340.2</v>
      </c>
      <c r="H344" s="12">
        <v>340.2</v>
      </c>
      <c r="I344" s="12"/>
      <c r="J344" s="12"/>
      <c r="K344" s="12"/>
      <c r="L344" s="12"/>
      <c r="M344" s="1"/>
    </row>
    <row r="345" spans="1:13" x14ac:dyDescent="0.25">
      <c r="A345" s="13"/>
      <c r="B345" s="9" t="s">
        <v>34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"/>
    </row>
    <row r="346" spans="1:13" x14ac:dyDescent="0.25">
      <c r="A346" s="13"/>
      <c r="B346" s="9" t="s">
        <v>10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"/>
    </row>
    <row r="347" spans="1:13" s="51" customFormat="1" ht="39" customHeight="1" x14ac:dyDescent="0.25">
      <c r="A347" s="112" t="s">
        <v>122</v>
      </c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4"/>
      <c r="M347" s="39"/>
    </row>
    <row r="348" spans="1:13" ht="94.5" x14ac:dyDescent="0.25">
      <c r="A348" s="31"/>
      <c r="B348" s="44" t="s">
        <v>123</v>
      </c>
      <c r="C348" s="34">
        <f>C349+C350+C351</f>
        <v>0</v>
      </c>
      <c r="D348" s="34">
        <f>D349+D350+D351</f>
        <v>0</v>
      </c>
      <c r="E348" s="34">
        <f t="shared" ref="E348:J348" si="66">SUM(E350:E352)</f>
        <v>0</v>
      </c>
      <c r="F348" s="34">
        <f t="shared" si="66"/>
        <v>0</v>
      </c>
      <c r="G348" s="34">
        <f t="shared" si="66"/>
        <v>0</v>
      </c>
      <c r="H348" s="34">
        <f t="shared" si="66"/>
        <v>0</v>
      </c>
      <c r="I348" s="34">
        <f t="shared" si="66"/>
        <v>0</v>
      </c>
      <c r="J348" s="34">
        <f t="shared" si="66"/>
        <v>0</v>
      </c>
      <c r="K348" s="32"/>
      <c r="L348" s="32"/>
      <c r="M348" s="1"/>
    </row>
    <row r="349" spans="1:13" x14ac:dyDescent="0.25">
      <c r="A349" s="13"/>
      <c r="B349" s="9" t="s">
        <v>8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"/>
    </row>
    <row r="350" spans="1:13" x14ac:dyDescent="0.25">
      <c r="A350" s="13"/>
      <c r="B350" s="9" t="s">
        <v>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"/>
    </row>
    <row r="351" spans="1:13" x14ac:dyDescent="0.25">
      <c r="A351" s="13"/>
      <c r="B351" s="9" t="s">
        <v>34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"/>
    </row>
    <row r="352" spans="1:13" x14ac:dyDescent="0.25">
      <c r="A352" s="13"/>
      <c r="B352" s="9" t="s">
        <v>10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"/>
    </row>
    <row r="353" spans="1:13" ht="126" x14ac:dyDescent="0.25">
      <c r="A353" s="31"/>
      <c r="B353" s="44" t="s">
        <v>124</v>
      </c>
      <c r="C353" s="34">
        <f>C354+C355+C356</f>
        <v>0</v>
      </c>
      <c r="D353" s="34">
        <f>D354+D355+D356</f>
        <v>0</v>
      </c>
      <c r="E353" s="34">
        <f t="shared" ref="E353:J353" si="67">SUM(E355:E357)</f>
        <v>0</v>
      </c>
      <c r="F353" s="34">
        <f t="shared" si="67"/>
        <v>0</v>
      </c>
      <c r="G353" s="34">
        <f t="shared" si="67"/>
        <v>0</v>
      </c>
      <c r="H353" s="34">
        <f t="shared" si="67"/>
        <v>0</v>
      </c>
      <c r="I353" s="34">
        <f t="shared" si="67"/>
        <v>0</v>
      </c>
      <c r="J353" s="34">
        <f t="shared" si="67"/>
        <v>0</v>
      </c>
      <c r="K353" s="32"/>
      <c r="L353" s="32"/>
      <c r="M353" s="1"/>
    </row>
    <row r="354" spans="1:13" x14ac:dyDescent="0.25">
      <c r="A354" s="13"/>
      <c r="B354" s="9" t="s">
        <v>8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"/>
    </row>
    <row r="355" spans="1:13" x14ac:dyDescent="0.25">
      <c r="A355" s="13"/>
      <c r="B355" s="9" t="s">
        <v>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"/>
    </row>
    <row r="356" spans="1:13" x14ac:dyDescent="0.25">
      <c r="A356" s="13"/>
      <c r="B356" s="9" t="s">
        <v>34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"/>
    </row>
    <row r="357" spans="1:13" x14ac:dyDescent="0.25">
      <c r="A357" s="13"/>
      <c r="B357" s="9" t="s">
        <v>10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"/>
    </row>
    <row r="358" spans="1:13" ht="115.5" x14ac:dyDescent="0.25">
      <c r="A358" s="31"/>
      <c r="B358" s="44" t="s">
        <v>493</v>
      </c>
      <c r="C358" s="34">
        <f>C359+C360+C361</f>
        <v>0</v>
      </c>
      <c r="D358" s="34">
        <f>D359+D360+D361</f>
        <v>0</v>
      </c>
      <c r="E358" s="34">
        <f t="shared" ref="E358:J358" si="68">SUM(E360:E362)</f>
        <v>0</v>
      </c>
      <c r="F358" s="34">
        <f t="shared" si="68"/>
        <v>0</v>
      </c>
      <c r="G358" s="34">
        <f t="shared" si="68"/>
        <v>0</v>
      </c>
      <c r="H358" s="34">
        <f t="shared" si="68"/>
        <v>0</v>
      </c>
      <c r="I358" s="34">
        <f t="shared" si="68"/>
        <v>0</v>
      </c>
      <c r="J358" s="34">
        <f t="shared" si="68"/>
        <v>0</v>
      </c>
      <c r="K358" s="32"/>
      <c r="L358" s="32"/>
      <c r="M358" s="1"/>
    </row>
    <row r="359" spans="1:13" x14ac:dyDescent="0.25">
      <c r="A359" s="13"/>
      <c r="B359" s="9" t="s">
        <v>8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"/>
    </row>
    <row r="360" spans="1:13" x14ac:dyDescent="0.25">
      <c r="A360" s="13"/>
      <c r="B360" s="9" t="s">
        <v>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"/>
    </row>
    <row r="361" spans="1:13" x14ac:dyDescent="0.25">
      <c r="A361" s="13"/>
      <c r="B361" s="9" t="s">
        <v>34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"/>
    </row>
    <row r="362" spans="1:13" x14ac:dyDescent="0.25">
      <c r="A362" s="13"/>
      <c r="B362" s="9" t="s">
        <v>10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"/>
    </row>
    <row r="363" spans="1:13" ht="115.5" x14ac:dyDescent="0.25">
      <c r="A363" s="31"/>
      <c r="B363" s="44" t="s">
        <v>494</v>
      </c>
      <c r="C363" s="34">
        <f>C364+C365+C366</f>
        <v>0</v>
      </c>
      <c r="D363" s="34">
        <f>D364+D365+D366</f>
        <v>0</v>
      </c>
      <c r="E363" s="34">
        <f t="shared" ref="E363:J363" si="69">SUM(E365:E367)</f>
        <v>0</v>
      </c>
      <c r="F363" s="34">
        <f t="shared" si="69"/>
        <v>0</v>
      </c>
      <c r="G363" s="34">
        <f t="shared" si="69"/>
        <v>0</v>
      </c>
      <c r="H363" s="34">
        <f t="shared" si="69"/>
        <v>0</v>
      </c>
      <c r="I363" s="34">
        <f t="shared" si="69"/>
        <v>0</v>
      </c>
      <c r="J363" s="34">
        <f t="shared" si="69"/>
        <v>0</v>
      </c>
      <c r="K363" s="32"/>
      <c r="L363" s="32"/>
      <c r="M363" s="1"/>
    </row>
    <row r="364" spans="1:13" x14ac:dyDescent="0.25">
      <c r="A364" s="13"/>
      <c r="B364" s="9" t="s">
        <v>8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"/>
    </row>
    <row r="365" spans="1:13" x14ac:dyDescent="0.25">
      <c r="A365" s="13"/>
      <c r="B365" s="9" t="s">
        <v>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"/>
    </row>
    <row r="366" spans="1:13" x14ac:dyDescent="0.25">
      <c r="A366" s="13"/>
      <c r="B366" s="9" t="s">
        <v>34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"/>
    </row>
    <row r="367" spans="1:13" x14ac:dyDescent="0.25">
      <c r="A367" s="13"/>
      <c r="B367" s="9" t="s">
        <v>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"/>
    </row>
    <row r="368" spans="1:13" ht="105" x14ac:dyDescent="0.25">
      <c r="A368" s="31"/>
      <c r="B368" s="44" t="s">
        <v>127</v>
      </c>
      <c r="C368" s="34">
        <f>C369+C370+C371</f>
        <v>0</v>
      </c>
      <c r="D368" s="34">
        <f>D369+D370+D371</f>
        <v>0</v>
      </c>
      <c r="E368" s="34">
        <f t="shared" ref="E368:J368" si="70">SUM(E370:E372)</f>
        <v>0</v>
      </c>
      <c r="F368" s="34">
        <f t="shared" si="70"/>
        <v>0</v>
      </c>
      <c r="G368" s="34">
        <f t="shared" si="70"/>
        <v>0</v>
      </c>
      <c r="H368" s="34">
        <f t="shared" si="70"/>
        <v>0</v>
      </c>
      <c r="I368" s="34">
        <f t="shared" si="70"/>
        <v>0</v>
      </c>
      <c r="J368" s="34">
        <f t="shared" si="70"/>
        <v>0</v>
      </c>
      <c r="K368" s="32"/>
      <c r="L368" s="32"/>
      <c r="M368" s="1"/>
    </row>
    <row r="369" spans="1:13" x14ac:dyDescent="0.25">
      <c r="A369" s="13"/>
      <c r="B369" s="9" t="s">
        <v>8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"/>
    </row>
    <row r="370" spans="1:13" x14ac:dyDescent="0.25">
      <c r="A370" s="13"/>
      <c r="B370" s="9" t="s">
        <v>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"/>
    </row>
    <row r="371" spans="1:13" x14ac:dyDescent="0.25">
      <c r="A371" s="13"/>
      <c r="B371" s="9" t="s">
        <v>34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"/>
    </row>
    <row r="372" spans="1:13" x14ac:dyDescent="0.25">
      <c r="A372" s="13"/>
      <c r="B372" s="9" t="s">
        <v>10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"/>
    </row>
    <row r="373" spans="1:13" ht="94.5" x14ac:dyDescent="0.25">
      <c r="A373" s="31"/>
      <c r="B373" s="44" t="s">
        <v>495</v>
      </c>
      <c r="C373" s="34">
        <f>C374+C375+C376</f>
        <v>0</v>
      </c>
      <c r="D373" s="34">
        <f>D374+D375+D376</f>
        <v>0</v>
      </c>
      <c r="E373" s="34">
        <f t="shared" ref="E373:J373" si="71">SUM(E375:E377)</f>
        <v>0</v>
      </c>
      <c r="F373" s="34">
        <f t="shared" si="71"/>
        <v>0</v>
      </c>
      <c r="G373" s="34">
        <f t="shared" si="71"/>
        <v>0</v>
      </c>
      <c r="H373" s="34">
        <f t="shared" si="71"/>
        <v>0</v>
      </c>
      <c r="I373" s="34">
        <f t="shared" si="71"/>
        <v>0</v>
      </c>
      <c r="J373" s="34">
        <f t="shared" si="71"/>
        <v>0</v>
      </c>
      <c r="K373" s="32"/>
      <c r="L373" s="32"/>
      <c r="M373" s="1"/>
    </row>
    <row r="374" spans="1:13" x14ac:dyDescent="0.25">
      <c r="A374" s="13"/>
      <c r="B374" s="9" t="s">
        <v>8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"/>
    </row>
    <row r="375" spans="1:13" x14ac:dyDescent="0.25">
      <c r="A375" s="13"/>
      <c r="B375" s="9" t="s">
        <v>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"/>
    </row>
    <row r="376" spans="1:13" x14ac:dyDescent="0.25">
      <c r="A376" s="13"/>
      <c r="B376" s="9" t="s">
        <v>34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"/>
    </row>
    <row r="377" spans="1:13" x14ac:dyDescent="0.25">
      <c r="A377" s="13"/>
      <c r="B377" s="9" t="s">
        <v>10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"/>
    </row>
    <row r="378" spans="1:13" ht="115.5" x14ac:dyDescent="0.25">
      <c r="A378" s="31"/>
      <c r="B378" s="44" t="s">
        <v>129</v>
      </c>
      <c r="C378" s="34">
        <f>C379+C380+C381</f>
        <v>0</v>
      </c>
      <c r="D378" s="34">
        <f>D379+D380+D381</f>
        <v>0</v>
      </c>
      <c r="E378" s="34">
        <f t="shared" ref="E378:J378" si="72">SUM(E380:E382)</f>
        <v>0</v>
      </c>
      <c r="F378" s="34">
        <f t="shared" si="72"/>
        <v>0</v>
      </c>
      <c r="G378" s="34">
        <f t="shared" si="72"/>
        <v>0</v>
      </c>
      <c r="H378" s="34">
        <f t="shared" si="72"/>
        <v>0</v>
      </c>
      <c r="I378" s="34">
        <f t="shared" si="72"/>
        <v>0</v>
      </c>
      <c r="J378" s="34">
        <f t="shared" si="72"/>
        <v>0</v>
      </c>
      <c r="K378" s="32"/>
      <c r="L378" s="32"/>
      <c r="M378" s="1"/>
    </row>
    <row r="379" spans="1:13" x14ac:dyDescent="0.25">
      <c r="A379" s="13"/>
      <c r="B379" s="9" t="s">
        <v>8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"/>
    </row>
    <row r="380" spans="1:13" x14ac:dyDescent="0.25">
      <c r="A380" s="13"/>
      <c r="B380" s="9" t="s">
        <v>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"/>
    </row>
    <row r="381" spans="1:13" x14ac:dyDescent="0.25">
      <c r="A381" s="13"/>
      <c r="B381" s="9" t="s">
        <v>34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"/>
    </row>
    <row r="382" spans="1:13" x14ac:dyDescent="0.25">
      <c r="A382" s="13"/>
      <c r="B382" s="9" t="s">
        <v>10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"/>
    </row>
    <row r="383" spans="1:13" ht="105" x14ac:dyDescent="0.25">
      <c r="A383" s="31"/>
      <c r="B383" s="44" t="s">
        <v>130</v>
      </c>
      <c r="C383" s="34">
        <f>C384+C385+C386</f>
        <v>0</v>
      </c>
      <c r="D383" s="34">
        <f>D384+D385+D386</f>
        <v>0</v>
      </c>
      <c r="E383" s="34">
        <f t="shared" ref="E383:J383" si="73">SUM(E385:E387)</f>
        <v>0</v>
      </c>
      <c r="F383" s="34">
        <f t="shared" si="73"/>
        <v>0</v>
      </c>
      <c r="G383" s="34">
        <f t="shared" si="73"/>
        <v>0</v>
      </c>
      <c r="H383" s="34">
        <f t="shared" si="73"/>
        <v>0</v>
      </c>
      <c r="I383" s="34">
        <f t="shared" si="73"/>
        <v>0</v>
      </c>
      <c r="J383" s="34">
        <f t="shared" si="73"/>
        <v>0</v>
      </c>
      <c r="K383" s="32"/>
      <c r="L383" s="32"/>
      <c r="M383" s="1"/>
    </row>
    <row r="384" spans="1:13" x14ac:dyDescent="0.25">
      <c r="A384" s="13"/>
      <c r="B384" s="9" t="s">
        <v>8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"/>
    </row>
    <row r="385" spans="1:13" x14ac:dyDescent="0.25">
      <c r="A385" s="13"/>
      <c r="B385" s="9" t="s">
        <v>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"/>
    </row>
    <row r="386" spans="1:13" x14ac:dyDescent="0.25">
      <c r="A386" s="13"/>
      <c r="B386" s="9" t="s">
        <v>34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"/>
    </row>
    <row r="387" spans="1:13" x14ac:dyDescent="0.25">
      <c r="A387" s="13"/>
      <c r="B387" s="9" t="s">
        <v>10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"/>
    </row>
    <row r="388" spans="1:13" ht="178.5" x14ac:dyDescent="0.25">
      <c r="A388" s="31"/>
      <c r="B388" s="44" t="s">
        <v>496</v>
      </c>
      <c r="C388" s="34"/>
      <c r="D388" s="34"/>
      <c r="E388" s="34">
        <f t="shared" ref="E388:J388" si="74">SUM(E390:E392)</f>
        <v>0</v>
      </c>
      <c r="F388" s="34">
        <f t="shared" si="74"/>
        <v>0</v>
      </c>
      <c r="G388" s="34">
        <f>G389</f>
        <v>18077</v>
      </c>
      <c r="H388" s="34">
        <f>H389</f>
        <v>17649.349999999999</v>
      </c>
      <c r="I388" s="34">
        <f t="shared" si="74"/>
        <v>0</v>
      </c>
      <c r="J388" s="34">
        <f t="shared" si="74"/>
        <v>0</v>
      </c>
      <c r="K388" s="32"/>
      <c r="L388" s="32"/>
      <c r="M388" s="1"/>
    </row>
    <row r="389" spans="1:13" x14ac:dyDescent="0.25">
      <c r="A389" s="13"/>
      <c r="B389" s="9" t="s">
        <v>8</v>
      </c>
      <c r="C389" s="12"/>
      <c r="D389" s="12"/>
      <c r="E389" s="12"/>
      <c r="F389" s="12"/>
      <c r="G389" s="12">
        <v>18077</v>
      </c>
      <c r="H389" s="12">
        <v>17649.349999999999</v>
      </c>
      <c r="I389" s="12"/>
      <c r="J389" s="12"/>
      <c r="K389" s="12"/>
      <c r="L389" s="12"/>
      <c r="M389" s="1"/>
    </row>
    <row r="390" spans="1:13" x14ac:dyDescent="0.25">
      <c r="A390" s="13"/>
      <c r="B390" s="9" t="s">
        <v>3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"/>
    </row>
    <row r="391" spans="1:13" x14ac:dyDescent="0.25">
      <c r="A391" s="13"/>
      <c r="B391" s="9" t="s">
        <v>34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"/>
    </row>
    <row r="392" spans="1:13" x14ac:dyDescent="0.25">
      <c r="A392" s="13"/>
      <c r="B392" s="9" t="s">
        <v>10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"/>
    </row>
    <row r="393" spans="1:13" ht="157.5" x14ac:dyDescent="0.25">
      <c r="A393" s="31"/>
      <c r="B393" s="44" t="s">
        <v>497</v>
      </c>
      <c r="C393" s="34"/>
      <c r="D393" s="34"/>
      <c r="E393" s="34">
        <f t="shared" ref="E393:J393" si="75">SUM(E395:E397)</f>
        <v>0</v>
      </c>
      <c r="F393" s="34">
        <f t="shared" si="75"/>
        <v>0</v>
      </c>
      <c r="G393" s="34">
        <f>G394</f>
        <v>18077</v>
      </c>
      <c r="H393" s="34">
        <f>H394</f>
        <v>17649.349999999999</v>
      </c>
      <c r="I393" s="34">
        <f t="shared" si="75"/>
        <v>0</v>
      </c>
      <c r="J393" s="34">
        <f t="shared" si="75"/>
        <v>0</v>
      </c>
      <c r="K393" s="32"/>
      <c r="L393" s="32"/>
      <c r="M393" s="1"/>
    </row>
    <row r="394" spans="1:13" x14ac:dyDescent="0.25">
      <c r="A394" s="13"/>
      <c r="B394" s="9" t="s">
        <v>8</v>
      </c>
      <c r="C394" s="12"/>
      <c r="D394" s="12"/>
      <c r="E394" s="12"/>
      <c r="F394" s="12"/>
      <c r="G394" s="12">
        <v>18077</v>
      </c>
      <c r="H394" s="12">
        <v>17649.349999999999</v>
      </c>
      <c r="I394" s="12"/>
      <c r="J394" s="12"/>
      <c r="K394" s="12"/>
      <c r="L394" s="12"/>
      <c r="M394" s="1"/>
    </row>
    <row r="395" spans="1:13" x14ac:dyDescent="0.25">
      <c r="A395" s="13"/>
      <c r="B395" s="9" t="s">
        <v>3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"/>
    </row>
    <row r="396" spans="1:13" x14ac:dyDescent="0.25">
      <c r="A396" s="13"/>
      <c r="B396" s="9" t="s">
        <v>34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"/>
    </row>
    <row r="397" spans="1:13" x14ac:dyDescent="0.25">
      <c r="A397" s="13"/>
      <c r="B397" s="9" t="s">
        <v>10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"/>
    </row>
    <row r="398" spans="1:13" ht="84" x14ac:dyDescent="0.25">
      <c r="A398" s="31"/>
      <c r="B398" s="44" t="s">
        <v>498</v>
      </c>
      <c r="C398" s="34">
        <f>C399+C400+C401</f>
        <v>9283.3001600000007</v>
      </c>
      <c r="D398" s="34">
        <f>D399+D400+D401</f>
        <v>9049.0950300000004</v>
      </c>
      <c r="E398" s="34">
        <f t="shared" ref="E398:J398" si="76">SUM(E400:E402)</f>
        <v>0</v>
      </c>
      <c r="F398" s="34">
        <f t="shared" si="76"/>
        <v>0</v>
      </c>
      <c r="G398" s="34">
        <f>G399+G400+G401</f>
        <v>24661.200000000001</v>
      </c>
      <c r="H398" s="34">
        <f>H399+H400+H401</f>
        <v>24661.200000000001</v>
      </c>
      <c r="I398" s="34">
        <f t="shared" si="76"/>
        <v>0</v>
      </c>
      <c r="J398" s="34">
        <f t="shared" si="76"/>
        <v>0</v>
      </c>
      <c r="K398" s="32"/>
      <c r="L398" s="32"/>
      <c r="M398" s="1"/>
    </row>
    <row r="399" spans="1:13" x14ac:dyDescent="0.25">
      <c r="A399" s="13"/>
      <c r="B399" s="9" t="s">
        <v>8</v>
      </c>
      <c r="C399" s="12">
        <v>7243.6591200000003</v>
      </c>
      <c r="D399" s="12">
        <v>7050.6047500000004</v>
      </c>
      <c r="E399" s="12"/>
      <c r="F399" s="12"/>
      <c r="G399" s="12">
        <v>9649.17</v>
      </c>
      <c r="H399" s="12">
        <v>9649.17</v>
      </c>
      <c r="I399" s="12"/>
      <c r="J399" s="12"/>
      <c r="K399" s="12"/>
      <c r="L399" s="12"/>
      <c r="M399" s="1"/>
    </row>
    <row r="400" spans="1:13" x14ac:dyDescent="0.25">
      <c r="A400" s="13"/>
      <c r="B400" s="9" t="s">
        <v>3</v>
      </c>
      <c r="C400" s="12">
        <v>1483.64104</v>
      </c>
      <c r="D400" s="12">
        <v>1442.49028</v>
      </c>
      <c r="E400" s="12"/>
      <c r="F400" s="12"/>
      <c r="G400" s="12">
        <v>13777.63</v>
      </c>
      <c r="H400" s="12">
        <v>13777.63</v>
      </c>
      <c r="I400" s="12"/>
      <c r="J400" s="12"/>
      <c r="K400" s="12"/>
      <c r="L400" s="12"/>
      <c r="M400" s="1"/>
    </row>
    <row r="401" spans="1:13" x14ac:dyDescent="0.25">
      <c r="A401" s="13"/>
      <c r="B401" s="9" t="s">
        <v>34</v>
      </c>
      <c r="C401" s="12">
        <v>556</v>
      </c>
      <c r="D401" s="12">
        <v>556</v>
      </c>
      <c r="E401" s="12"/>
      <c r="F401" s="12"/>
      <c r="G401" s="12">
        <v>1234.4000000000001</v>
      </c>
      <c r="H401" s="12">
        <v>1234.4000000000001</v>
      </c>
      <c r="I401" s="12"/>
      <c r="J401" s="12"/>
      <c r="K401" s="12"/>
      <c r="L401" s="12"/>
      <c r="M401" s="1"/>
    </row>
    <row r="402" spans="1:13" x14ac:dyDescent="0.25">
      <c r="A402" s="13"/>
      <c r="B402" s="9" t="s">
        <v>10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"/>
    </row>
    <row r="403" spans="1:13" ht="73.5" x14ac:dyDescent="0.25">
      <c r="A403" s="31"/>
      <c r="B403" s="44" t="s">
        <v>499</v>
      </c>
      <c r="C403" s="34">
        <f>C404+C405+C406</f>
        <v>501</v>
      </c>
      <c r="D403" s="34">
        <f>D404+D405+D406</f>
        <v>501</v>
      </c>
      <c r="E403" s="34">
        <f t="shared" ref="E403:J403" si="77">SUM(E405:E407)</f>
        <v>0</v>
      </c>
      <c r="F403" s="34">
        <f t="shared" si="77"/>
        <v>0</v>
      </c>
      <c r="G403" s="34">
        <f t="shared" si="77"/>
        <v>527.20000000000005</v>
      </c>
      <c r="H403" s="34">
        <f t="shared" si="77"/>
        <v>527.20000000000005</v>
      </c>
      <c r="I403" s="34">
        <f t="shared" si="77"/>
        <v>0</v>
      </c>
      <c r="J403" s="34">
        <f t="shared" si="77"/>
        <v>0</v>
      </c>
      <c r="K403" s="32"/>
      <c r="L403" s="32"/>
      <c r="M403" s="1"/>
    </row>
    <row r="404" spans="1:13" x14ac:dyDescent="0.25">
      <c r="A404" s="13"/>
      <c r="B404" s="9" t="s">
        <v>8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"/>
    </row>
    <row r="405" spans="1:13" x14ac:dyDescent="0.25">
      <c r="A405" s="13"/>
      <c r="B405" s="9" t="s">
        <v>3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"/>
    </row>
    <row r="406" spans="1:13" x14ac:dyDescent="0.25">
      <c r="A406" s="13"/>
      <c r="B406" s="9" t="s">
        <v>34</v>
      </c>
      <c r="C406" s="12">
        <v>501</v>
      </c>
      <c r="D406" s="12">
        <v>501</v>
      </c>
      <c r="E406" s="12"/>
      <c r="F406" s="12"/>
      <c r="G406" s="12">
        <v>527.20000000000005</v>
      </c>
      <c r="H406" s="12">
        <v>527.20000000000005</v>
      </c>
      <c r="I406" s="12"/>
      <c r="J406" s="12"/>
      <c r="K406" s="12"/>
      <c r="L406" s="12"/>
      <c r="M406" s="1"/>
    </row>
    <row r="407" spans="1:13" x14ac:dyDescent="0.25">
      <c r="A407" s="13"/>
      <c r="B407" s="9" t="s">
        <v>10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"/>
    </row>
    <row r="408" spans="1:13" ht="42" x14ac:dyDescent="0.25">
      <c r="A408" s="31"/>
      <c r="B408" s="44" t="s">
        <v>500</v>
      </c>
      <c r="C408" s="34">
        <f>C409+C410+C411</f>
        <v>8727.3001600000007</v>
      </c>
      <c r="D408" s="34">
        <f>D409+D410+D411</f>
        <v>8493.0950300000004</v>
      </c>
      <c r="E408" s="34">
        <f t="shared" ref="E408:J408" si="78">SUM(E410:E412)</f>
        <v>0</v>
      </c>
      <c r="F408" s="34">
        <f t="shared" si="78"/>
        <v>0</v>
      </c>
      <c r="G408" s="34">
        <f>G409+G410</f>
        <v>10118</v>
      </c>
      <c r="H408" s="34">
        <f>H409+H410</f>
        <v>10118</v>
      </c>
      <c r="I408" s="34">
        <f t="shared" si="78"/>
        <v>0</v>
      </c>
      <c r="J408" s="34">
        <f t="shared" si="78"/>
        <v>0</v>
      </c>
      <c r="K408" s="32"/>
      <c r="L408" s="32"/>
      <c r="M408" s="1"/>
    </row>
    <row r="409" spans="1:13" x14ac:dyDescent="0.25">
      <c r="A409" s="13"/>
      <c r="B409" s="9" t="s">
        <v>8</v>
      </c>
      <c r="C409" s="12">
        <v>7243.6591200000003</v>
      </c>
      <c r="D409" s="12">
        <v>7050.6047500000004</v>
      </c>
      <c r="E409" s="12"/>
      <c r="F409" s="12"/>
      <c r="G409" s="12">
        <v>8802.66</v>
      </c>
      <c r="H409" s="12">
        <v>8802.66</v>
      </c>
      <c r="I409" s="12"/>
      <c r="J409" s="12"/>
      <c r="K409" s="12"/>
      <c r="L409" s="12"/>
      <c r="M409" s="1"/>
    </row>
    <row r="410" spans="1:13" x14ac:dyDescent="0.25">
      <c r="A410" s="13"/>
      <c r="B410" s="9" t="s">
        <v>3</v>
      </c>
      <c r="C410" s="12">
        <v>1483.64104</v>
      </c>
      <c r="D410" s="12">
        <v>1442.49028</v>
      </c>
      <c r="E410" s="12"/>
      <c r="F410" s="12"/>
      <c r="G410" s="12">
        <v>1315.34</v>
      </c>
      <c r="H410" s="12">
        <v>1315.34</v>
      </c>
      <c r="I410" s="12"/>
      <c r="J410" s="12"/>
      <c r="K410" s="12"/>
      <c r="L410" s="12"/>
      <c r="M410" s="1"/>
    </row>
    <row r="411" spans="1:13" x14ac:dyDescent="0.25">
      <c r="A411" s="13"/>
      <c r="B411" s="9" t="s">
        <v>34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"/>
    </row>
    <row r="412" spans="1:13" x14ac:dyDescent="0.25">
      <c r="A412" s="13"/>
      <c r="B412" s="9" t="s">
        <v>10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"/>
    </row>
    <row r="413" spans="1:13" ht="52.5" x14ac:dyDescent="0.25">
      <c r="A413" s="31"/>
      <c r="B413" s="44" t="s">
        <v>501</v>
      </c>
      <c r="C413" s="34">
        <f>C414+C415+C416</f>
        <v>0</v>
      </c>
      <c r="D413" s="34">
        <f>D414+D415+D416</f>
        <v>0</v>
      </c>
      <c r="E413" s="34">
        <f t="shared" ref="E413:J413" si="79">SUM(E415:E417)</f>
        <v>0</v>
      </c>
      <c r="F413" s="34">
        <f t="shared" si="79"/>
        <v>0</v>
      </c>
      <c r="G413" s="34">
        <f t="shared" si="79"/>
        <v>9952.9</v>
      </c>
      <c r="H413" s="34">
        <f t="shared" si="79"/>
        <v>9952.9</v>
      </c>
      <c r="I413" s="34">
        <f t="shared" si="79"/>
        <v>0</v>
      </c>
      <c r="J413" s="34">
        <f t="shared" si="79"/>
        <v>0</v>
      </c>
      <c r="K413" s="32"/>
      <c r="L413" s="32"/>
      <c r="M413" s="1"/>
    </row>
    <row r="414" spans="1:13" x14ac:dyDescent="0.25">
      <c r="A414" s="13"/>
      <c r="B414" s="9" t="s">
        <v>8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"/>
    </row>
    <row r="415" spans="1:13" x14ac:dyDescent="0.25">
      <c r="A415" s="13"/>
      <c r="B415" s="9" t="s">
        <v>3</v>
      </c>
      <c r="C415" s="12"/>
      <c r="D415" s="12"/>
      <c r="E415" s="12"/>
      <c r="F415" s="12"/>
      <c r="G415" s="12">
        <v>9952.9</v>
      </c>
      <c r="H415" s="12">
        <v>9952.9</v>
      </c>
      <c r="I415" s="12"/>
      <c r="J415" s="12"/>
      <c r="K415" s="12"/>
      <c r="L415" s="12"/>
      <c r="M415" s="1"/>
    </row>
    <row r="416" spans="1:13" x14ac:dyDescent="0.25">
      <c r="A416" s="13"/>
      <c r="B416" s="9" t="s">
        <v>34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"/>
    </row>
    <row r="417" spans="1:13" x14ac:dyDescent="0.25">
      <c r="A417" s="13"/>
      <c r="B417" s="9" t="s">
        <v>10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"/>
    </row>
    <row r="418" spans="1:13" ht="84" x14ac:dyDescent="0.25">
      <c r="A418" s="31"/>
      <c r="B418" s="44" t="s">
        <v>502</v>
      </c>
      <c r="C418" s="34">
        <f>C419+C420+C421</f>
        <v>0</v>
      </c>
      <c r="D418" s="34">
        <f>D419+D420+D421</f>
        <v>0</v>
      </c>
      <c r="E418" s="34">
        <f t="shared" ref="E418:J418" si="80">SUM(E420:E422)</f>
        <v>0</v>
      </c>
      <c r="F418" s="34">
        <f t="shared" si="80"/>
        <v>0</v>
      </c>
      <c r="G418" s="34">
        <f t="shared" si="80"/>
        <v>0</v>
      </c>
      <c r="H418" s="34">
        <f t="shared" si="80"/>
        <v>0</v>
      </c>
      <c r="I418" s="34">
        <f t="shared" si="80"/>
        <v>0</v>
      </c>
      <c r="J418" s="34">
        <f t="shared" si="80"/>
        <v>0</v>
      </c>
      <c r="K418" s="32"/>
      <c r="L418" s="32"/>
      <c r="M418" s="1"/>
    </row>
    <row r="419" spans="1:13" x14ac:dyDescent="0.25">
      <c r="A419" s="13"/>
      <c r="B419" s="9" t="s">
        <v>8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"/>
    </row>
    <row r="420" spans="1:13" x14ac:dyDescent="0.25">
      <c r="A420" s="13"/>
      <c r="B420" s="9" t="s">
        <v>3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"/>
    </row>
    <row r="421" spans="1:13" x14ac:dyDescent="0.25">
      <c r="A421" s="13"/>
      <c r="B421" s="9" t="s">
        <v>34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"/>
    </row>
    <row r="422" spans="1:13" x14ac:dyDescent="0.25">
      <c r="A422" s="13"/>
      <c r="B422" s="9" t="s">
        <v>10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"/>
    </row>
    <row r="423" spans="1:13" ht="84" x14ac:dyDescent="0.25">
      <c r="A423" s="31"/>
      <c r="B423" s="44" t="s">
        <v>139</v>
      </c>
      <c r="C423" s="34">
        <f>C424+C425+C426</f>
        <v>0</v>
      </c>
      <c r="D423" s="34">
        <f>D424+D425+D426</f>
        <v>0</v>
      </c>
      <c r="E423" s="34">
        <f t="shared" ref="E423:J423" si="81">SUM(E425:E427)</f>
        <v>0</v>
      </c>
      <c r="F423" s="34">
        <f t="shared" si="81"/>
        <v>0</v>
      </c>
      <c r="G423" s="34">
        <f t="shared" si="81"/>
        <v>0</v>
      </c>
      <c r="H423" s="34">
        <f t="shared" si="81"/>
        <v>0</v>
      </c>
      <c r="I423" s="34">
        <f t="shared" si="81"/>
        <v>0</v>
      </c>
      <c r="J423" s="34">
        <f t="shared" si="81"/>
        <v>0</v>
      </c>
      <c r="K423" s="32"/>
      <c r="L423" s="32"/>
      <c r="M423" s="1"/>
    </row>
    <row r="424" spans="1:13" x14ac:dyDescent="0.25">
      <c r="A424" s="13"/>
      <c r="B424" s="9" t="s">
        <v>8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"/>
    </row>
    <row r="425" spans="1:13" x14ac:dyDescent="0.25">
      <c r="A425" s="13"/>
      <c r="B425" s="9" t="s">
        <v>3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"/>
    </row>
    <row r="426" spans="1:13" x14ac:dyDescent="0.25">
      <c r="A426" s="13"/>
      <c r="B426" s="9" t="s">
        <v>34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"/>
    </row>
    <row r="427" spans="1:13" x14ac:dyDescent="0.25">
      <c r="A427" s="13"/>
      <c r="B427" s="9" t="s">
        <v>10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"/>
    </row>
    <row r="428" spans="1:13" ht="126" x14ac:dyDescent="0.25">
      <c r="A428" s="31"/>
      <c r="B428" s="44" t="s">
        <v>503</v>
      </c>
      <c r="C428" s="34">
        <f>C429+C430+C431</f>
        <v>55</v>
      </c>
      <c r="D428" s="34">
        <f>D429+D430+D431</f>
        <v>55</v>
      </c>
      <c r="E428" s="34">
        <f t="shared" ref="E428:J428" si="82">SUM(E430:E432)</f>
        <v>0</v>
      </c>
      <c r="F428" s="34">
        <f t="shared" si="82"/>
        <v>0</v>
      </c>
      <c r="G428" s="34">
        <f t="shared" si="82"/>
        <v>304.60950000000003</v>
      </c>
      <c r="H428" s="34">
        <f t="shared" si="82"/>
        <v>304.60950000000003</v>
      </c>
      <c r="I428" s="34">
        <f t="shared" si="82"/>
        <v>0</v>
      </c>
      <c r="J428" s="34">
        <f t="shared" si="82"/>
        <v>0</v>
      </c>
      <c r="K428" s="32"/>
      <c r="L428" s="32"/>
      <c r="M428" s="1"/>
    </row>
    <row r="429" spans="1:13" x14ac:dyDescent="0.25">
      <c r="A429" s="13"/>
      <c r="B429" s="9" t="s">
        <v>8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"/>
    </row>
    <row r="430" spans="1:13" x14ac:dyDescent="0.25">
      <c r="A430" s="13"/>
      <c r="B430" s="9" t="s">
        <v>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"/>
    </row>
    <row r="431" spans="1:13" x14ac:dyDescent="0.25">
      <c r="A431" s="13"/>
      <c r="B431" s="9" t="s">
        <v>34</v>
      </c>
      <c r="C431" s="12">
        <v>55</v>
      </c>
      <c r="D431" s="12">
        <v>55</v>
      </c>
      <c r="E431" s="12"/>
      <c r="F431" s="12"/>
      <c r="G431" s="12">
        <v>304.60950000000003</v>
      </c>
      <c r="H431" s="12">
        <v>304.60950000000003</v>
      </c>
      <c r="I431" s="12"/>
      <c r="J431" s="12"/>
      <c r="K431" s="12"/>
      <c r="L431" s="12"/>
      <c r="M431" s="1"/>
    </row>
    <row r="432" spans="1:13" x14ac:dyDescent="0.25">
      <c r="A432" s="13"/>
      <c r="B432" s="9" t="s">
        <v>10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"/>
    </row>
    <row r="433" spans="1:13" ht="84" x14ac:dyDescent="0.25">
      <c r="A433" s="31"/>
      <c r="B433" s="44" t="s">
        <v>504</v>
      </c>
      <c r="C433" s="34">
        <f>C434+C435+C436</f>
        <v>279.113</v>
      </c>
      <c r="D433" s="34">
        <f>D434+D435+D436</f>
        <v>279.113</v>
      </c>
      <c r="E433" s="34">
        <f t="shared" ref="E433:J433" si="83">SUM(E435:E437)</f>
        <v>0</v>
      </c>
      <c r="F433" s="34">
        <f t="shared" si="83"/>
        <v>0</v>
      </c>
      <c r="G433" s="34">
        <f t="shared" si="83"/>
        <v>370.14699999999999</v>
      </c>
      <c r="H433" s="34">
        <f t="shared" si="83"/>
        <v>370.14699999999999</v>
      </c>
      <c r="I433" s="34">
        <f t="shared" si="83"/>
        <v>0</v>
      </c>
      <c r="J433" s="34">
        <f t="shared" si="83"/>
        <v>0</v>
      </c>
      <c r="K433" s="32"/>
      <c r="L433" s="32"/>
      <c r="M433" s="1"/>
    </row>
    <row r="434" spans="1:13" x14ac:dyDescent="0.25">
      <c r="A434" s="13"/>
      <c r="B434" s="9" t="s">
        <v>8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"/>
    </row>
    <row r="435" spans="1:13" x14ac:dyDescent="0.25">
      <c r="A435" s="13"/>
      <c r="B435" s="9" t="s">
        <v>3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"/>
    </row>
    <row r="436" spans="1:13" x14ac:dyDescent="0.25">
      <c r="A436" s="13"/>
      <c r="B436" s="9" t="s">
        <v>34</v>
      </c>
      <c r="C436" s="12">
        <v>279.113</v>
      </c>
      <c r="D436" s="12">
        <v>279.113</v>
      </c>
      <c r="E436" s="12"/>
      <c r="F436" s="12"/>
      <c r="G436" s="12">
        <v>370.14699999999999</v>
      </c>
      <c r="H436" s="12">
        <v>370.14699999999999</v>
      </c>
      <c r="I436" s="12"/>
      <c r="J436" s="12"/>
      <c r="K436" s="12"/>
      <c r="L436" s="12"/>
      <c r="M436" s="1"/>
    </row>
    <row r="437" spans="1:13" x14ac:dyDescent="0.25">
      <c r="A437" s="13"/>
      <c r="B437" s="9" t="s">
        <v>10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"/>
    </row>
    <row r="438" spans="1:13" ht="84" x14ac:dyDescent="0.25">
      <c r="A438" s="31"/>
      <c r="B438" s="44" t="s">
        <v>505</v>
      </c>
      <c r="C438" s="34">
        <f>C439+C440+C441</f>
        <v>279.113</v>
      </c>
      <c r="D438" s="34">
        <f>D439+D440+D441</f>
        <v>279.113</v>
      </c>
      <c r="E438" s="34">
        <f t="shared" ref="E438:J438" si="84">SUM(E440:E442)</f>
        <v>0</v>
      </c>
      <c r="F438" s="34">
        <f t="shared" si="84"/>
        <v>0</v>
      </c>
      <c r="G438" s="34">
        <f t="shared" si="84"/>
        <v>370.14699999999999</v>
      </c>
      <c r="H438" s="34">
        <f t="shared" si="84"/>
        <v>370.14699999999999</v>
      </c>
      <c r="I438" s="34">
        <f t="shared" si="84"/>
        <v>0</v>
      </c>
      <c r="J438" s="34">
        <f t="shared" si="84"/>
        <v>0</v>
      </c>
      <c r="K438" s="32"/>
      <c r="L438" s="32"/>
      <c r="M438" s="1"/>
    </row>
    <row r="439" spans="1:13" x14ac:dyDescent="0.25">
      <c r="A439" s="13"/>
      <c r="B439" s="9" t="s">
        <v>8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"/>
    </row>
    <row r="440" spans="1:13" x14ac:dyDescent="0.25">
      <c r="A440" s="13"/>
      <c r="B440" s="9" t="s">
        <v>3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"/>
    </row>
    <row r="441" spans="1:13" x14ac:dyDescent="0.25">
      <c r="A441" s="13"/>
      <c r="B441" s="9" t="s">
        <v>34</v>
      </c>
      <c r="C441" s="12">
        <v>279.113</v>
      </c>
      <c r="D441" s="12">
        <v>279.113</v>
      </c>
      <c r="E441" s="12"/>
      <c r="F441" s="12"/>
      <c r="G441" s="12">
        <v>370.14699999999999</v>
      </c>
      <c r="H441" s="12">
        <v>370.14699999999999</v>
      </c>
      <c r="I441" s="12"/>
      <c r="J441" s="12"/>
      <c r="K441" s="12"/>
      <c r="L441" s="12"/>
      <c r="M441" s="1"/>
    </row>
    <row r="442" spans="1:13" x14ac:dyDescent="0.25">
      <c r="A442" s="13"/>
      <c r="B442" s="9" t="s">
        <v>10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"/>
    </row>
    <row r="443" spans="1:13" ht="94.5" x14ac:dyDescent="0.25">
      <c r="A443" s="31"/>
      <c r="B443" s="44" t="s">
        <v>506</v>
      </c>
      <c r="C443" s="34">
        <f>C444+C445+C446</f>
        <v>0</v>
      </c>
      <c r="D443" s="34">
        <f>D444+D445+D446</f>
        <v>0</v>
      </c>
      <c r="E443" s="34">
        <f t="shared" ref="E443:J443" si="85">SUM(E445:E447)</f>
        <v>0</v>
      </c>
      <c r="F443" s="34">
        <f t="shared" si="85"/>
        <v>0</v>
      </c>
      <c r="G443" s="34">
        <f t="shared" si="85"/>
        <v>0</v>
      </c>
      <c r="H443" s="34">
        <f t="shared" si="85"/>
        <v>0</v>
      </c>
      <c r="I443" s="34">
        <f t="shared" si="85"/>
        <v>0</v>
      </c>
      <c r="J443" s="34">
        <f t="shared" si="85"/>
        <v>0</v>
      </c>
      <c r="K443" s="32"/>
      <c r="L443" s="32"/>
      <c r="M443" s="1"/>
    </row>
    <row r="444" spans="1:13" x14ac:dyDescent="0.25">
      <c r="A444" s="13"/>
      <c r="B444" s="9" t="s">
        <v>8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"/>
    </row>
    <row r="445" spans="1:13" x14ac:dyDescent="0.25">
      <c r="A445" s="13"/>
      <c r="B445" s="9" t="s">
        <v>3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"/>
    </row>
    <row r="446" spans="1:13" x14ac:dyDescent="0.25">
      <c r="A446" s="13"/>
      <c r="B446" s="9" t="s">
        <v>34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"/>
    </row>
    <row r="447" spans="1:13" x14ac:dyDescent="0.25">
      <c r="A447" s="13"/>
      <c r="B447" s="9" t="s">
        <v>10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"/>
    </row>
    <row r="448" spans="1:13" ht="115.5" x14ac:dyDescent="0.25">
      <c r="A448" s="31"/>
      <c r="B448" s="44" t="s">
        <v>507</v>
      </c>
      <c r="C448" s="34">
        <f>C449+C450+C451</f>
        <v>153.10466</v>
      </c>
      <c r="D448" s="34">
        <f>D449+D450+D451</f>
        <v>153.10466</v>
      </c>
      <c r="E448" s="34">
        <f t="shared" ref="E448:J448" si="86">SUM(E450:E452)</f>
        <v>0</v>
      </c>
      <c r="F448" s="34">
        <f t="shared" si="86"/>
        <v>0</v>
      </c>
      <c r="G448" s="34">
        <f t="shared" si="86"/>
        <v>256.78500000000003</v>
      </c>
      <c r="H448" s="34">
        <f t="shared" si="86"/>
        <v>256.78500000000003</v>
      </c>
      <c r="I448" s="34">
        <f t="shared" si="86"/>
        <v>0</v>
      </c>
      <c r="J448" s="34">
        <f t="shared" si="86"/>
        <v>0</v>
      </c>
      <c r="K448" s="32"/>
      <c r="L448" s="32"/>
      <c r="M448" s="1"/>
    </row>
    <row r="449" spans="1:13" x14ac:dyDescent="0.25">
      <c r="A449" s="13"/>
      <c r="B449" s="9" t="s">
        <v>8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"/>
    </row>
    <row r="450" spans="1:13" x14ac:dyDescent="0.25">
      <c r="A450" s="13"/>
      <c r="B450" s="9" t="s">
        <v>3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"/>
    </row>
    <row r="451" spans="1:13" x14ac:dyDescent="0.25">
      <c r="A451" s="13"/>
      <c r="B451" s="9" t="s">
        <v>34</v>
      </c>
      <c r="C451" s="12">
        <v>153.10466</v>
      </c>
      <c r="D451" s="12">
        <v>153.10466</v>
      </c>
      <c r="E451" s="12"/>
      <c r="F451" s="12"/>
      <c r="G451" s="12">
        <v>256.78500000000003</v>
      </c>
      <c r="H451" s="12">
        <v>256.78500000000003</v>
      </c>
      <c r="I451" s="12"/>
      <c r="J451" s="12"/>
      <c r="K451" s="12"/>
      <c r="L451" s="12"/>
      <c r="M451" s="1"/>
    </row>
    <row r="452" spans="1:13" x14ac:dyDescent="0.25">
      <c r="A452" s="13"/>
      <c r="B452" s="9" t="s">
        <v>10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"/>
    </row>
    <row r="453" spans="1:13" ht="105" x14ac:dyDescent="0.25">
      <c r="A453" s="31"/>
      <c r="B453" s="44" t="s">
        <v>508</v>
      </c>
      <c r="C453" s="34">
        <f>C454+C455+C456</f>
        <v>153.10466</v>
      </c>
      <c r="D453" s="34">
        <f>D454+D455+D456</f>
        <v>153.10466</v>
      </c>
      <c r="E453" s="34">
        <f t="shared" ref="E453:J453" si="87">SUM(E455:E457)</f>
        <v>0</v>
      </c>
      <c r="F453" s="34">
        <f t="shared" si="87"/>
        <v>0</v>
      </c>
      <c r="G453" s="34">
        <f t="shared" si="87"/>
        <v>256.78500000000003</v>
      </c>
      <c r="H453" s="34">
        <f t="shared" si="87"/>
        <v>256.78500000000003</v>
      </c>
      <c r="I453" s="34">
        <f t="shared" si="87"/>
        <v>0</v>
      </c>
      <c r="J453" s="34">
        <f t="shared" si="87"/>
        <v>0</v>
      </c>
      <c r="K453" s="32"/>
      <c r="L453" s="32"/>
      <c r="M453" s="1"/>
    </row>
    <row r="454" spans="1:13" x14ac:dyDescent="0.25">
      <c r="A454" s="13"/>
      <c r="B454" s="9" t="s">
        <v>8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"/>
    </row>
    <row r="455" spans="1:13" x14ac:dyDescent="0.25">
      <c r="A455" s="13"/>
      <c r="B455" s="9" t="s">
        <v>3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"/>
    </row>
    <row r="456" spans="1:13" x14ac:dyDescent="0.25">
      <c r="A456" s="13"/>
      <c r="B456" s="9" t="s">
        <v>34</v>
      </c>
      <c r="C456" s="12">
        <v>153.10466</v>
      </c>
      <c r="D456" s="12">
        <v>153.10466</v>
      </c>
      <c r="E456" s="12"/>
      <c r="F456" s="12"/>
      <c r="G456" s="12">
        <v>256.78500000000003</v>
      </c>
      <c r="H456" s="12">
        <v>256.78500000000003</v>
      </c>
      <c r="I456" s="12"/>
      <c r="J456" s="12"/>
      <c r="K456" s="12"/>
      <c r="L456" s="12"/>
      <c r="M456" s="1"/>
    </row>
    <row r="457" spans="1:13" x14ac:dyDescent="0.25">
      <c r="A457" s="13"/>
      <c r="B457" s="9" t="s">
        <v>10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"/>
    </row>
    <row r="458" spans="1:13" s="51" customFormat="1" ht="39" customHeight="1" x14ac:dyDescent="0.25">
      <c r="A458" s="112" t="s">
        <v>146</v>
      </c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4"/>
      <c r="M458" s="39"/>
    </row>
    <row r="459" spans="1:13" ht="84" x14ac:dyDescent="0.25">
      <c r="A459" s="31"/>
      <c r="B459" s="44" t="s">
        <v>509</v>
      </c>
      <c r="C459" s="34">
        <f>C460+C461+C462</f>
        <v>23</v>
      </c>
      <c r="D459" s="34">
        <f>D460+D461+D462</f>
        <v>23</v>
      </c>
      <c r="E459" s="34">
        <f t="shared" ref="E459:J459" si="88">SUM(E461:E463)</f>
        <v>0</v>
      </c>
      <c r="F459" s="34">
        <f t="shared" si="88"/>
        <v>0</v>
      </c>
      <c r="G459" s="34">
        <f t="shared" si="88"/>
        <v>30</v>
      </c>
      <c r="H459" s="34">
        <f t="shared" si="88"/>
        <v>30</v>
      </c>
      <c r="I459" s="34">
        <f t="shared" si="88"/>
        <v>0</v>
      </c>
      <c r="J459" s="34">
        <f t="shared" si="88"/>
        <v>0</v>
      </c>
      <c r="K459" s="32"/>
      <c r="L459" s="32"/>
      <c r="M459" s="1"/>
    </row>
    <row r="460" spans="1:13" x14ac:dyDescent="0.25">
      <c r="A460" s="13"/>
      <c r="B460" s="9" t="s">
        <v>8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"/>
    </row>
    <row r="461" spans="1:13" x14ac:dyDescent="0.25">
      <c r="A461" s="13"/>
      <c r="B461" s="9" t="s">
        <v>3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"/>
    </row>
    <row r="462" spans="1:13" x14ac:dyDescent="0.25">
      <c r="A462" s="13"/>
      <c r="B462" s="9" t="s">
        <v>34</v>
      </c>
      <c r="C462" s="12">
        <v>23</v>
      </c>
      <c r="D462" s="12">
        <v>23</v>
      </c>
      <c r="E462" s="12"/>
      <c r="F462" s="12"/>
      <c r="G462" s="12">
        <v>30</v>
      </c>
      <c r="H462" s="12">
        <v>30</v>
      </c>
      <c r="I462" s="12"/>
      <c r="J462" s="12"/>
      <c r="K462" s="12"/>
      <c r="L462" s="12"/>
      <c r="M462" s="1"/>
    </row>
    <row r="463" spans="1:13" x14ac:dyDescent="0.25">
      <c r="A463" s="13"/>
      <c r="B463" s="9" t="s">
        <v>10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"/>
    </row>
    <row r="464" spans="1:13" ht="84" x14ac:dyDescent="0.25">
      <c r="A464" s="31"/>
      <c r="B464" s="44" t="s">
        <v>510</v>
      </c>
      <c r="C464" s="34">
        <f>C465+C466+C467</f>
        <v>0</v>
      </c>
      <c r="D464" s="34">
        <f>D465+D466+D467</f>
        <v>0</v>
      </c>
      <c r="E464" s="34">
        <f t="shared" ref="E464:J464" si="89">SUM(E466:E468)</f>
        <v>0</v>
      </c>
      <c r="F464" s="34">
        <f t="shared" si="89"/>
        <v>0</v>
      </c>
      <c r="G464" s="34">
        <f t="shared" si="89"/>
        <v>0</v>
      </c>
      <c r="H464" s="34">
        <f t="shared" si="89"/>
        <v>0</v>
      </c>
      <c r="I464" s="34">
        <f t="shared" si="89"/>
        <v>0</v>
      </c>
      <c r="J464" s="34">
        <f t="shared" si="89"/>
        <v>0</v>
      </c>
      <c r="K464" s="32"/>
      <c r="L464" s="32"/>
      <c r="M464" s="1"/>
    </row>
    <row r="465" spans="1:13" x14ac:dyDescent="0.25">
      <c r="A465" s="13"/>
      <c r="B465" s="9" t="s">
        <v>8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"/>
    </row>
    <row r="466" spans="1:13" x14ac:dyDescent="0.25">
      <c r="A466" s="13"/>
      <c r="B466" s="9" t="s">
        <v>3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"/>
    </row>
    <row r="467" spans="1:13" x14ac:dyDescent="0.25">
      <c r="A467" s="13"/>
      <c r="B467" s="9" t="s">
        <v>34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"/>
    </row>
    <row r="468" spans="1:13" x14ac:dyDescent="0.25">
      <c r="A468" s="13"/>
      <c r="B468" s="9" t="s">
        <v>10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"/>
    </row>
    <row r="469" spans="1:13" ht="115.5" x14ac:dyDescent="0.25">
      <c r="A469" s="31"/>
      <c r="B469" s="44" t="s">
        <v>149</v>
      </c>
      <c r="C469" s="34">
        <f>C470+C471+C472</f>
        <v>23</v>
      </c>
      <c r="D469" s="34">
        <f>D470+D471+D472</f>
        <v>23</v>
      </c>
      <c r="E469" s="34">
        <f t="shared" ref="E469:J469" si="90">SUM(E471:E473)</f>
        <v>0</v>
      </c>
      <c r="F469" s="34">
        <f t="shared" si="90"/>
        <v>0</v>
      </c>
      <c r="G469" s="34">
        <f t="shared" si="90"/>
        <v>30</v>
      </c>
      <c r="H469" s="34">
        <f t="shared" si="90"/>
        <v>30</v>
      </c>
      <c r="I469" s="34">
        <f t="shared" si="90"/>
        <v>0</v>
      </c>
      <c r="J469" s="34">
        <f t="shared" si="90"/>
        <v>0</v>
      </c>
      <c r="K469" s="32"/>
      <c r="L469" s="32"/>
      <c r="M469" s="1"/>
    </row>
    <row r="470" spans="1:13" x14ac:dyDescent="0.25">
      <c r="A470" s="13"/>
      <c r="B470" s="9" t="s">
        <v>8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"/>
    </row>
    <row r="471" spans="1:13" x14ac:dyDescent="0.25">
      <c r="A471" s="13"/>
      <c r="B471" s="9" t="s">
        <v>3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"/>
    </row>
    <row r="472" spans="1:13" x14ac:dyDescent="0.25">
      <c r="A472" s="13"/>
      <c r="B472" s="9" t="s">
        <v>34</v>
      </c>
      <c r="C472" s="12">
        <v>23</v>
      </c>
      <c r="D472" s="12">
        <v>23</v>
      </c>
      <c r="E472" s="12"/>
      <c r="F472" s="12"/>
      <c r="G472" s="12">
        <v>30</v>
      </c>
      <c r="H472" s="12">
        <v>30</v>
      </c>
      <c r="I472" s="12"/>
      <c r="J472" s="12"/>
      <c r="K472" s="12"/>
      <c r="L472" s="12"/>
      <c r="M472" s="1"/>
    </row>
    <row r="473" spans="1:13" x14ac:dyDescent="0.25">
      <c r="A473" s="13"/>
      <c r="B473" s="9" t="s">
        <v>10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"/>
    </row>
    <row r="474" spans="1:13" s="51" customFormat="1" ht="39" customHeight="1" x14ac:dyDescent="0.25">
      <c r="A474" s="112" t="s">
        <v>150</v>
      </c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4"/>
      <c r="M474" s="39"/>
    </row>
    <row r="475" spans="1:13" ht="126" x14ac:dyDescent="0.25">
      <c r="A475" s="31"/>
      <c r="B475" s="44" t="s">
        <v>151</v>
      </c>
      <c r="C475" s="34">
        <f>C476+C477+C478</f>
        <v>0</v>
      </c>
      <c r="D475" s="34">
        <f>D476+D477+D478</f>
        <v>0</v>
      </c>
      <c r="E475" s="34">
        <f t="shared" ref="E475:J475" si="91">SUM(E477:E479)</f>
        <v>0</v>
      </c>
      <c r="F475" s="34">
        <f t="shared" si="91"/>
        <v>0</v>
      </c>
      <c r="G475" s="34">
        <f t="shared" si="91"/>
        <v>0</v>
      </c>
      <c r="H475" s="34">
        <f t="shared" si="91"/>
        <v>0</v>
      </c>
      <c r="I475" s="34">
        <f t="shared" si="91"/>
        <v>0</v>
      </c>
      <c r="J475" s="34">
        <f t="shared" si="91"/>
        <v>0</v>
      </c>
      <c r="K475" s="32"/>
      <c r="L475" s="32"/>
      <c r="M475" s="1"/>
    </row>
    <row r="476" spans="1:13" x14ac:dyDescent="0.25">
      <c r="A476" s="13"/>
      <c r="B476" s="9" t="s">
        <v>8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"/>
    </row>
    <row r="477" spans="1:13" x14ac:dyDescent="0.25">
      <c r="A477" s="13"/>
      <c r="B477" s="9" t="s">
        <v>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"/>
    </row>
    <row r="478" spans="1:13" x14ac:dyDescent="0.25">
      <c r="A478" s="13"/>
      <c r="B478" s="9" t="s">
        <v>34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"/>
    </row>
    <row r="479" spans="1:13" x14ac:dyDescent="0.25">
      <c r="A479" s="13"/>
      <c r="B479" s="9" t="s">
        <v>10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"/>
    </row>
    <row r="480" spans="1:13" ht="126" x14ac:dyDescent="0.25">
      <c r="A480" s="31"/>
      <c r="B480" s="44" t="s">
        <v>152</v>
      </c>
      <c r="C480" s="34">
        <f>C481+C482+C483</f>
        <v>0</v>
      </c>
      <c r="D480" s="34">
        <f>D481+D482+D483</f>
        <v>0</v>
      </c>
      <c r="E480" s="34">
        <f t="shared" ref="E480:J480" si="92">SUM(E482:E484)</f>
        <v>0</v>
      </c>
      <c r="F480" s="34">
        <f t="shared" si="92"/>
        <v>0</v>
      </c>
      <c r="G480" s="34">
        <f t="shared" si="92"/>
        <v>0</v>
      </c>
      <c r="H480" s="34">
        <f t="shared" si="92"/>
        <v>0</v>
      </c>
      <c r="I480" s="34">
        <f t="shared" si="92"/>
        <v>0</v>
      </c>
      <c r="J480" s="34">
        <f t="shared" si="92"/>
        <v>0</v>
      </c>
      <c r="K480" s="32"/>
      <c r="L480" s="32"/>
      <c r="M480" s="1"/>
    </row>
    <row r="481" spans="1:13" x14ac:dyDescent="0.25">
      <c r="A481" s="13"/>
      <c r="B481" s="9" t="s">
        <v>8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"/>
    </row>
    <row r="482" spans="1:13" x14ac:dyDescent="0.25">
      <c r="A482" s="13"/>
      <c r="B482" s="9" t="s">
        <v>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"/>
    </row>
    <row r="483" spans="1:13" x14ac:dyDescent="0.25">
      <c r="A483" s="13"/>
      <c r="B483" s="9" t="s">
        <v>34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"/>
    </row>
    <row r="484" spans="1:13" x14ac:dyDescent="0.25">
      <c r="A484" s="13"/>
      <c r="B484" s="9" t="s">
        <v>10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"/>
    </row>
    <row r="485" spans="1:13" s="51" customFormat="1" ht="39" customHeight="1" x14ac:dyDescent="0.25">
      <c r="A485" s="112" t="s">
        <v>265</v>
      </c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4"/>
      <c r="M485" s="39"/>
    </row>
    <row r="486" spans="1:13" ht="147" x14ac:dyDescent="0.25">
      <c r="A486" s="31"/>
      <c r="B486" s="44" t="s">
        <v>511</v>
      </c>
      <c r="C486" s="34">
        <f>C487+C488+C489</f>
        <v>0</v>
      </c>
      <c r="D486" s="34">
        <f>D487+D488+D489</f>
        <v>0</v>
      </c>
      <c r="E486" s="34">
        <f t="shared" ref="E486:J486" si="93">SUM(E488:E490)</f>
        <v>0</v>
      </c>
      <c r="F486" s="34">
        <f t="shared" si="93"/>
        <v>0</v>
      </c>
      <c r="G486" s="34">
        <f t="shared" si="93"/>
        <v>100</v>
      </c>
      <c r="H486" s="34">
        <f t="shared" si="93"/>
        <v>100</v>
      </c>
      <c r="I486" s="34">
        <f t="shared" si="93"/>
        <v>0</v>
      </c>
      <c r="J486" s="34">
        <f t="shared" si="93"/>
        <v>0</v>
      </c>
      <c r="K486" s="32"/>
      <c r="L486" s="32"/>
      <c r="M486" s="1"/>
    </row>
    <row r="487" spans="1:13" x14ac:dyDescent="0.25">
      <c r="A487" s="13"/>
      <c r="B487" s="9" t="s">
        <v>8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"/>
    </row>
    <row r="488" spans="1:13" x14ac:dyDescent="0.25">
      <c r="A488" s="13"/>
      <c r="B488" s="9" t="s">
        <v>3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"/>
    </row>
    <row r="489" spans="1:13" x14ac:dyDescent="0.25">
      <c r="A489" s="13"/>
      <c r="B489" s="9" t="s">
        <v>34</v>
      </c>
      <c r="C489" s="12"/>
      <c r="D489" s="12"/>
      <c r="E489" s="12"/>
      <c r="F489" s="12"/>
      <c r="G489" s="12">
        <v>100</v>
      </c>
      <c r="H489" s="12">
        <v>100</v>
      </c>
      <c r="I489" s="12"/>
      <c r="J489" s="12"/>
      <c r="K489" s="12"/>
      <c r="L489" s="12"/>
      <c r="M489" s="1"/>
    </row>
    <row r="490" spans="1:13" x14ac:dyDescent="0.25">
      <c r="A490" s="13"/>
      <c r="B490" s="9" t="s">
        <v>10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"/>
    </row>
    <row r="491" spans="1:13" ht="52.5" x14ac:dyDescent="0.25">
      <c r="A491" s="31"/>
      <c r="B491" s="44" t="s">
        <v>266</v>
      </c>
      <c r="C491" s="34">
        <f>C492+C493+C494</f>
        <v>0</v>
      </c>
      <c r="D491" s="34">
        <f>D492+D493+D494</f>
        <v>0</v>
      </c>
      <c r="E491" s="34">
        <f t="shared" ref="E491:J491" si="94">SUM(E493:E495)</f>
        <v>0</v>
      </c>
      <c r="F491" s="34">
        <f t="shared" si="94"/>
        <v>0</v>
      </c>
      <c r="G491" s="34">
        <f t="shared" si="94"/>
        <v>100</v>
      </c>
      <c r="H491" s="34">
        <f t="shared" si="94"/>
        <v>100</v>
      </c>
      <c r="I491" s="34">
        <f t="shared" si="94"/>
        <v>0</v>
      </c>
      <c r="J491" s="34">
        <f t="shared" si="94"/>
        <v>0</v>
      </c>
      <c r="K491" s="32"/>
      <c r="L491" s="32"/>
      <c r="M491" s="1"/>
    </row>
    <row r="492" spans="1:13" x14ac:dyDescent="0.25">
      <c r="A492" s="13"/>
      <c r="B492" s="9" t="s">
        <v>8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"/>
    </row>
    <row r="493" spans="1:13" x14ac:dyDescent="0.25">
      <c r="A493" s="13"/>
      <c r="B493" s="9" t="s">
        <v>3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"/>
    </row>
    <row r="494" spans="1:13" x14ac:dyDescent="0.25">
      <c r="A494" s="13"/>
      <c r="B494" s="9" t="s">
        <v>34</v>
      </c>
      <c r="C494" s="12"/>
      <c r="D494" s="12"/>
      <c r="E494" s="12"/>
      <c r="F494" s="12"/>
      <c r="G494" s="12">
        <v>100</v>
      </c>
      <c r="H494" s="12">
        <v>100</v>
      </c>
      <c r="I494" s="12"/>
      <c r="J494" s="12"/>
      <c r="K494" s="12"/>
      <c r="L494" s="12"/>
      <c r="M494" s="1"/>
    </row>
    <row r="495" spans="1:13" x14ac:dyDescent="0.25">
      <c r="A495" s="13"/>
      <c r="B495" s="9" t="s">
        <v>10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"/>
    </row>
    <row r="496" spans="1:13" ht="21" x14ac:dyDescent="0.25">
      <c r="A496" s="31"/>
      <c r="B496" s="44" t="s">
        <v>267</v>
      </c>
      <c r="C496" s="34">
        <f>C497+C498+C499</f>
        <v>0</v>
      </c>
      <c r="D496" s="34">
        <f>D497+D498+D499</f>
        <v>0</v>
      </c>
      <c r="E496" s="34">
        <f t="shared" ref="E496:J496" si="95">SUM(E498:E500)</f>
        <v>0</v>
      </c>
      <c r="F496" s="34">
        <f t="shared" si="95"/>
        <v>0</v>
      </c>
      <c r="G496" s="34">
        <f t="shared" si="95"/>
        <v>0</v>
      </c>
      <c r="H496" s="34">
        <f t="shared" si="95"/>
        <v>0</v>
      </c>
      <c r="I496" s="34">
        <f t="shared" si="95"/>
        <v>0</v>
      </c>
      <c r="J496" s="34">
        <f t="shared" si="95"/>
        <v>0</v>
      </c>
      <c r="K496" s="32"/>
      <c r="L496" s="32"/>
      <c r="M496" s="1"/>
    </row>
    <row r="497" spans="1:13" x14ac:dyDescent="0.25">
      <c r="A497" s="13"/>
      <c r="B497" s="9" t="s">
        <v>8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"/>
    </row>
    <row r="498" spans="1:13" x14ac:dyDescent="0.25">
      <c r="A498" s="13"/>
      <c r="B498" s="9" t="s">
        <v>3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"/>
    </row>
    <row r="499" spans="1:13" x14ac:dyDescent="0.25">
      <c r="A499" s="13"/>
      <c r="B499" s="9" t="s">
        <v>34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"/>
    </row>
    <row r="500" spans="1:13" x14ac:dyDescent="0.25">
      <c r="A500" s="13"/>
      <c r="B500" s="9" t="s">
        <v>10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"/>
    </row>
    <row r="501" spans="1:13" ht="21" x14ac:dyDescent="0.25">
      <c r="A501" s="31"/>
      <c r="B501" s="44" t="s">
        <v>268</v>
      </c>
      <c r="C501" s="34">
        <f>C502+C503+C504</f>
        <v>0</v>
      </c>
      <c r="D501" s="34">
        <f>D502+D503+D504</f>
        <v>0</v>
      </c>
      <c r="E501" s="34">
        <f t="shared" ref="E501:J501" si="96">SUM(E503:E505)</f>
        <v>0</v>
      </c>
      <c r="F501" s="34">
        <f t="shared" si="96"/>
        <v>0</v>
      </c>
      <c r="G501" s="34">
        <f t="shared" si="96"/>
        <v>0</v>
      </c>
      <c r="H501" s="34">
        <f t="shared" si="96"/>
        <v>0</v>
      </c>
      <c r="I501" s="34">
        <f t="shared" si="96"/>
        <v>0</v>
      </c>
      <c r="J501" s="34">
        <f t="shared" si="96"/>
        <v>0</v>
      </c>
      <c r="K501" s="32"/>
      <c r="L501" s="32"/>
      <c r="M501" s="1"/>
    </row>
    <row r="502" spans="1:13" x14ac:dyDescent="0.25">
      <c r="A502" s="13"/>
      <c r="B502" s="9" t="s">
        <v>8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"/>
    </row>
    <row r="503" spans="1:13" x14ac:dyDescent="0.25">
      <c r="A503" s="13"/>
      <c r="B503" s="9" t="s">
        <v>3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"/>
    </row>
    <row r="504" spans="1:13" x14ac:dyDescent="0.25">
      <c r="A504" s="13"/>
      <c r="B504" s="9" t="s">
        <v>34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"/>
    </row>
    <row r="505" spans="1:13" x14ac:dyDescent="0.25">
      <c r="A505" s="13"/>
      <c r="B505" s="9" t="s">
        <v>10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"/>
    </row>
    <row r="506" spans="1:13" s="51" customFormat="1" ht="39" customHeight="1" x14ac:dyDescent="0.25">
      <c r="A506" s="112" t="s">
        <v>599</v>
      </c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4"/>
      <c r="M506" s="39"/>
    </row>
    <row r="507" spans="1:13" ht="136.5" x14ac:dyDescent="0.25">
      <c r="A507" s="31"/>
      <c r="B507" s="44" t="s">
        <v>600</v>
      </c>
      <c r="C507" s="34">
        <f>C508+C509+C510</f>
        <v>0</v>
      </c>
      <c r="D507" s="34">
        <f>D508+D509+D510</f>
        <v>0</v>
      </c>
      <c r="E507" s="34">
        <f t="shared" ref="E507:J507" si="97">SUM(E509:E511)</f>
        <v>0</v>
      </c>
      <c r="F507" s="34">
        <f t="shared" si="97"/>
        <v>0</v>
      </c>
      <c r="G507" s="34">
        <f>G508+G509</f>
        <v>1989.394</v>
      </c>
      <c r="H507" s="34">
        <f>H508+H509</f>
        <v>1989.394</v>
      </c>
      <c r="I507" s="34">
        <f t="shared" si="97"/>
        <v>0</v>
      </c>
      <c r="J507" s="34">
        <f t="shared" si="97"/>
        <v>0</v>
      </c>
      <c r="K507" s="32"/>
      <c r="L507" s="32"/>
      <c r="M507" s="1"/>
    </row>
    <row r="508" spans="1:13" x14ac:dyDescent="0.25">
      <c r="A508" s="13"/>
      <c r="B508" s="9" t="s">
        <v>8</v>
      </c>
      <c r="C508" s="12"/>
      <c r="D508" s="12"/>
      <c r="E508" s="12"/>
      <c r="F508" s="12"/>
      <c r="G508" s="12">
        <v>1929.711</v>
      </c>
      <c r="H508" s="12">
        <v>1929.711</v>
      </c>
      <c r="I508" s="12"/>
      <c r="J508" s="12"/>
      <c r="K508" s="12"/>
      <c r="L508" s="12"/>
      <c r="M508" s="1"/>
    </row>
    <row r="509" spans="1:13" x14ac:dyDescent="0.25">
      <c r="A509" s="13"/>
      <c r="B509" s="9" t="s">
        <v>3</v>
      </c>
      <c r="C509" s="12"/>
      <c r="D509" s="12"/>
      <c r="E509" s="12"/>
      <c r="F509" s="12"/>
      <c r="G509" s="12">
        <v>59.683</v>
      </c>
      <c r="H509" s="12">
        <v>59.683</v>
      </c>
      <c r="I509" s="12"/>
      <c r="J509" s="12"/>
      <c r="K509" s="12"/>
      <c r="L509" s="12"/>
      <c r="M509" s="1"/>
    </row>
    <row r="510" spans="1:13" x14ac:dyDescent="0.25">
      <c r="A510" s="13"/>
      <c r="B510" s="9" t="s">
        <v>34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"/>
    </row>
    <row r="511" spans="1:13" x14ac:dyDescent="0.25">
      <c r="A511" s="13"/>
      <c r="B511" s="9" t="s">
        <v>10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"/>
    </row>
    <row r="512" spans="1:13" ht="115.5" x14ac:dyDescent="0.25">
      <c r="A512" s="31"/>
      <c r="B512" s="44" t="s">
        <v>601</v>
      </c>
      <c r="C512" s="34">
        <f>C513+C514+C515</f>
        <v>0</v>
      </c>
      <c r="D512" s="34">
        <f>D513+D514+D515</f>
        <v>0</v>
      </c>
      <c r="E512" s="34">
        <f t="shared" ref="E512:J512" si="98">SUM(E514:E516)</f>
        <v>0</v>
      </c>
      <c r="F512" s="34">
        <f t="shared" si="98"/>
        <v>0</v>
      </c>
      <c r="G512" s="34">
        <f>G513+G514</f>
        <v>1989.394</v>
      </c>
      <c r="H512" s="34">
        <f>H513+H514</f>
        <v>1989.394</v>
      </c>
      <c r="I512" s="34">
        <f t="shared" si="98"/>
        <v>0</v>
      </c>
      <c r="J512" s="34">
        <f t="shared" si="98"/>
        <v>0</v>
      </c>
      <c r="K512" s="32"/>
      <c r="L512" s="32"/>
      <c r="M512" s="1"/>
    </row>
    <row r="513" spans="1:13" x14ac:dyDescent="0.25">
      <c r="A513" s="13"/>
      <c r="B513" s="9" t="s">
        <v>8</v>
      </c>
      <c r="C513" s="12"/>
      <c r="D513" s="12"/>
      <c r="E513" s="12"/>
      <c r="F513" s="12"/>
      <c r="G513" s="12">
        <v>1929.711</v>
      </c>
      <c r="H513" s="12">
        <v>1929.711</v>
      </c>
      <c r="I513" s="12"/>
      <c r="J513" s="12"/>
      <c r="K513" s="12"/>
      <c r="L513" s="12"/>
      <c r="M513" s="1"/>
    </row>
    <row r="514" spans="1:13" x14ac:dyDescent="0.25">
      <c r="A514" s="13"/>
      <c r="B514" s="9" t="s">
        <v>3</v>
      </c>
      <c r="C514" s="12"/>
      <c r="D514" s="12"/>
      <c r="E514" s="12"/>
      <c r="F514" s="12"/>
      <c r="G514" s="12">
        <v>59.683</v>
      </c>
      <c r="H514" s="12">
        <v>59.683</v>
      </c>
      <c r="I514" s="12"/>
      <c r="J514" s="12"/>
      <c r="K514" s="12"/>
      <c r="L514" s="12"/>
      <c r="M514" s="1"/>
    </row>
    <row r="515" spans="1:13" x14ac:dyDescent="0.25">
      <c r="A515" s="13"/>
      <c r="B515" s="9" t="s">
        <v>34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"/>
    </row>
    <row r="516" spans="1:13" x14ac:dyDescent="0.25">
      <c r="A516" s="13"/>
      <c r="B516" s="9" t="s">
        <v>10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"/>
    </row>
    <row r="517" spans="1:13" s="53" customFormat="1" ht="39" customHeight="1" x14ac:dyDescent="0.25">
      <c r="A517" s="115" t="s">
        <v>512</v>
      </c>
      <c r="B517" s="116"/>
      <c r="C517" s="116"/>
      <c r="D517" s="116"/>
      <c r="E517" s="116"/>
      <c r="F517" s="116"/>
      <c r="G517" s="116"/>
      <c r="H517" s="116"/>
      <c r="I517" s="116"/>
      <c r="J517" s="116"/>
      <c r="K517" s="116"/>
      <c r="L517" s="117"/>
      <c r="M517" s="52"/>
    </row>
    <row r="518" spans="1:13" s="51" customFormat="1" ht="39" customHeight="1" x14ac:dyDescent="0.25">
      <c r="A518" s="112" t="s">
        <v>154</v>
      </c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4"/>
      <c r="M518" s="39"/>
    </row>
    <row r="519" spans="1:13" x14ac:dyDescent="0.25">
      <c r="A519" s="14"/>
      <c r="B519" s="25" t="s">
        <v>37</v>
      </c>
      <c r="C519" s="15"/>
      <c r="D519" s="15"/>
      <c r="E519" s="15">
        <f t="shared" ref="E519:J519" si="99">E520+E521+E522+E523+E524</f>
        <v>0</v>
      </c>
      <c r="F519" s="15">
        <f t="shared" si="99"/>
        <v>0</v>
      </c>
      <c r="G519" s="138">
        <f t="shared" si="99"/>
        <v>144104.34761999999</v>
      </c>
      <c r="H519" s="138">
        <f>H520+H521+H522</f>
        <v>137829.45000000001</v>
      </c>
      <c r="I519" s="15">
        <f t="shared" si="99"/>
        <v>0</v>
      </c>
      <c r="J519" s="15">
        <f t="shared" si="99"/>
        <v>0</v>
      </c>
      <c r="K519" s="15"/>
      <c r="L519" s="15"/>
      <c r="M519" s="1"/>
    </row>
    <row r="520" spans="1:13" x14ac:dyDescent="0.25">
      <c r="A520" s="29" t="s">
        <v>52</v>
      </c>
      <c r="B520" s="30" t="s">
        <v>8</v>
      </c>
      <c r="C520" s="15"/>
      <c r="D520" s="15"/>
      <c r="E520" s="15"/>
      <c r="F520" s="15"/>
      <c r="G520" s="15">
        <v>36328.92</v>
      </c>
      <c r="H520" s="83">
        <v>36307.79</v>
      </c>
      <c r="I520" s="15"/>
      <c r="J520" s="15"/>
      <c r="K520" s="15"/>
      <c r="L520" s="15"/>
      <c r="M520" s="1"/>
    </row>
    <row r="521" spans="1:13" x14ac:dyDescent="0.25">
      <c r="A521" s="29" t="s">
        <v>53</v>
      </c>
      <c r="B521" s="30" t="s">
        <v>3</v>
      </c>
      <c r="C521" s="15"/>
      <c r="D521" s="15"/>
      <c r="E521" s="15"/>
      <c r="F521" s="15"/>
      <c r="G521" s="83">
        <v>51413.154439999998</v>
      </c>
      <c r="H521" s="15">
        <v>45850.27</v>
      </c>
      <c r="I521" s="15"/>
      <c r="J521" s="15"/>
      <c r="K521" s="15"/>
      <c r="L521" s="15"/>
      <c r="M521" s="1"/>
    </row>
    <row r="522" spans="1:13" x14ac:dyDescent="0.25">
      <c r="A522" s="29" t="s">
        <v>54</v>
      </c>
      <c r="B522" s="30" t="s">
        <v>34</v>
      </c>
      <c r="C522" s="15"/>
      <c r="D522" s="15"/>
      <c r="E522" s="15"/>
      <c r="F522" s="15"/>
      <c r="G522" s="83">
        <v>56362.273179999997</v>
      </c>
      <c r="H522" s="15">
        <v>55671.39</v>
      </c>
      <c r="I522" s="15"/>
      <c r="J522" s="15"/>
      <c r="K522" s="15"/>
      <c r="L522" s="15"/>
      <c r="M522" s="1"/>
    </row>
    <row r="523" spans="1:13" x14ac:dyDescent="0.25">
      <c r="A523" s="29" t="s">
        <v>55</v>
      </c>
      <c r="B523" s="30" t="s">
        <v>10</v>
      </c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"/>
    </row>
    <row r="524" spans="1:13" x14ac:dyDescent="0.25">
      <c r="A524" s="29" t="s">
        <v>56</v>
      </c>
      <c r="B524" s="30" t="s">
        <v>51</v>
      </c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"/>
    </row>
    <row r="525" spans="1:13" x14ac:dyDescent="0.25">
      <c r="A525" s="29" t="s">
        <v>57</v>
      </c>
      <c r="B525" s="30" t="s">
        <v>8</v>
      </c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"/>
    </row>
    <row r="526" spans="1:13" x14ac:dyDescent="0.25">
      <c r="A526" s="29" t="s">
        <v>58</v>
      </c>
      <c r="B526" s="30" t="s">
        <v>3</v>
      </c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"/>
    </row>
    <row r="527" spans="1:13" x14ac:dyDescent="0.25">
      <c r="A527" s="29" t="s">
        <v>59</v>
      </c>
      <c r="B527" s="30" t="s">
        <v>34</v>
      </c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"/>
    </row>
    <row r="528" spans="1:13" x14ac:dyDescent="0.25">
      <c r="A528" s="29" t="s">
        <v>60</v>
      </c>
      <c r="B528" s="30" t="s">
        <v>10</v>
      </c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"/>
    </row>
    <row r="529" spans="1:13" ht="115.5" x14ac:dyDescent="0.25">
      <c r="A529" s="31"/>
      <c r="B529" s="44" t="s">
        <v>155</v>
      </c>
      <c r="C529" s="34">
        <f>C530+C531+C532</f>
        <v>0</v>
      </c>
      <c r="D529" s="34">
        <f>D530+D531+D532</f>
        <v>0</v>
      </c>
      <c r="E529" s="34">
        <f t="shared" ref="E529:J529" si="100">SUM(E531:E533)</f>
        <v>0</v>
      </c>
      <c r="F529" s="34">
        <f t="shared" si="100"/>
        <v>0</v>
      </c>
      <c r="G529" s="34">
        <f t="shared" si="100"/>
        <v>0</v>
      </c>
      <c r="H529" s="34">
        <f t="shared" si="100"/>
        <v>0</v>
      </c>
      <c r="I529" s="34">
        <f t="shared" si="100"/>
        <v>0</v>
      </c>
      <c r="J529" s="34">
        <f t="shared" si="100"/>
        <v>0</v>
      </c>
      <c r="K529" s="32"/>
      <c r="L529" s="32"/>
      <c r="M529" s="1"/>
    </row>
    <row r="530" spans="1:13" x14ac:dyDescent="0.25">
      <c r="A530" s="13"/>
      <c r="B530" s="9" t="s">
        <v>8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"/>
    </row>
    <row r="531" spans="1:13" x14ac:dyDescent="0.25">
      <c r="A531" s="13"/>
      <c r="B531" s="9" t="s">
        <v>3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"/>
    </row>
    <row r="532" spans="1:13" x14ac:dyDescent="0.25">
      <c r="A532" s="13"/>
      <c r="B532" s="9" t="s">
        <v>34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"/>
    </row>
    <row r="533" spans="1:13" x14ac:dyDescent="0.25">
      <c r="A533" s="13"/>
      <c r="B533" s="9" t="s">
        <v>10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"/>
    </row>
    <row r="534" spans="1:13" ht="94.5" x14ac:dyDescent="0.25">
      <c r="A534" s="31"/>
      <c r="B534" s="44" t="s">
        <v>513</v>
      </c>
      <c r="C534" s="34">
        <f>C535+C536+C537</f>
        <v>0</v>
      </c>
      <c r="D534" s="34">
        <f>D535+D536+D537</f>
        <v>0</v>
      </c>
      <c r="E534" s="34">
        <f t="shared" ref="E534:J534" si="101">SUM(E536:E538)</f>
        <v>0</v>
      </c>
      <c r="F534" s="34">
        <f t="shared" si="101"/>
        <v>0</v>
      </c>
      <c r="G534" s="34">
        <f t="shared" si="101"/>
        <v>0</v>
      </c>
      <c r="H534" s="34">
        <f t="shared" si="101"/>
        <v>0</v>
      </c>
      <c r="I534" s="34">
        <f t="shared" si="101"/>
        <v>0</v>
      </c>
      <c r="J534" s="34">
        <f t="shared" si="101"/>
        <v>0</v>
      </c>
      <c r="K534" s="32"/>
      <c r="L534" s="32"/>
      <c r="M534" s="1"/>
    </row>
    <row r="535" spans="1:13" x14ac:dyDescent="0.25">
      <c r="A535" s="13"/>
      <c r="B535" s="9" t="s">
        <v>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"/>
    </row>
    <row r="536" spans="1:13" x14ac:dyDescent="0.25">
      <c r="A536" s="13"/>
      <c r="B536" s="9" t="s">
        <v>3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"/>
    </row>
    <row r="537" spans="1:13" x14ac:dyDescent="0.25">
      <c r="A537" s="13"/>
      <c r="B537" s="9" t="s">
        <v>34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"/>
    </row>
    <row r="538" spans="1:13" x14ac:dyDescent="0.25">
      <c r="A538" s="13"/>
      <c r="B538" s="9" t="s">
        <v>10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"/>
    </row>
    <row r="539" spans="1:13" ht="52.5" x14ac:dyDescent="0.25">
      <c r="A539" s="31"/>
      <c r="B539" s="44" t="s">
        <v>514</v>
      </c>
      <c r="C539" s="34">
        <f>C540+C541+C542</f>
        <v>0</v>
      </c>
      <c r="D539" s="34">
        <f>D540+D541+D542</f>
        <v>0</v>
      </c>
      <c r="E539" s="34">
        <f t="shared" ref="E539:J539" si="102">SUM(E541:E543)</f>
        <v>0</v>
      </c>
      <c r="F539" s="34">
        <f t="shared" si="102"/>
        <v>0</v>
      </c>
      <c r="G539" s="34">
        <f t="shared" si="102"/>
        <v>0</v>
      </c>
      <c r="H539" s="34">
        <f t="shared" si="102"/>
        <v>0</v>
      </c>
      <c r="I539" s="34">
        <f t="shared" si="102"/>
        <v>0</v>
      </c>
      <c r="J539" s="34">
        <f t="shared" si="102"/>
        <v>0</v>
      </c>
      <c r="K539" s="32"/>
      <c r="L539" s="32"/>
      <c r="M539" s="1"/>
    </row>
    <row r="540" spans="1:13" x14ac:dyDescent="0.25">
      <c r="A540" s="13"/>
      <c r="B540" s="9" t="s">
        <v>8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"/>
    </row>
    <row r="541" spans="1:13" x14ac:dyDescent="0.25">
      <c r="A541" s="13"/>
      <c r="B541" s="9" t="s">
        <v>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"/>
    </row>
    <row r="542" spans="1:13" x14ac:dyDescent="0.25">
      <c r="A542" s="13"/>
      <c r="B542" s="9" t="s">
        <v>34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"/>
    </row>
    <row r="543" spans="1:13" x14ac:dyDescent="0.25">
      <c r="A543" s="13"/>
      <c r="B543" s="9" t="s">
        <v>10</v>
      </c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"/>
    </row>
    <row r="544" spans="1:13" s="51" customFormat="1" ht="39" customHeight="1" x14ac:dyDescent="0.25">
      <c r="A544" s="112" t="s">
        <v>158</v>
      </c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4"/>
      <c r="M544" s="39"/>
    </row>
    <row r="545" spans="1:13" ht="73.5" x14ac:dyDescent="0.25">
      <c r="A545" s="31"/>
      <c r="B545" s="44" t="s">
        <v>159</v>
      </c>
      <c r="C545" s="34">
        <f>C546+C547+C548</f>
        <v>4761.5225399999999</v>
      </c>
      <c r="D545" s="34">
        <f>D546+D547+D548</f>
        <v>4761.5225399999999</v>
      </c>
      <c r="E545" s="34">
        <f t="shared" ref="E545:J545" si="103">SUM(E547:E549)</f>
        <v>0</v>
      </c>
      <c r="F545" s="34">
        <f t="shared" si="103"/>
        <v>0</v>
      </c>
      <c r="G545" s="34">
        <f t="shared" si="103"/>
        <v>0</v>
      </c>
      <c r="H545" s="34">
        <f t="shared" si="103"/>
        <v>6852.1475</v>
      </c>
      <c r="I545" s="34">
        <f t="shared" si="103"/>
        <v>6852.1475</v>
      </c>
      <c r="J545" s="34">
        <f t="shared" si="103"/>
        <v>0</v>
      </c>
      <c r="K545" s="32"/>
      <c r="L545" s="32"/>
      <c r="M545" s="1"/>
    </row>
    <row r="546" spans="1:13" x14ac:dyDescent="0.25">
      <c r="A546" s="13"/>
      <c r="B546" s="9" t="s">
        <v>8</v>
      </c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"/>
    </row>
    <row r="547" spans="1:13" x14ac:dyDescent="0.25">
      <c r="A547" s="13"/>
      <c r="B547" s="9" t="s">
        <v>3</v>
      </c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"/>
    </row>
    <row r="548" spans="1:13" x14ac:dyDescent="0.25">
      <c r="A548" s="13"/>
      <c r="B548" s="9" t="s">
        <v>34</v>
      </c>
      <c r="C548" s="12">
        <v>4761.5225399999999</v>
      </c>
      <c r="D548" s="12">
        <v>4761.5225399999999</v>
      </c>
      <c r="E548" s="12"/>
      <c r="F548" s="12"/>
      <c r="G548" s="12"/>
      <c r="H548" s="12">
        <v>6852.1475</v>
      </c>
      <c r="I548" s="12">
        <v>6852.1475</v>
      </c>
      <c r="J548" s="12"/>
      <c r="K548" s="12"/>
      <c r="L548" s="12"/>
      <c r="M548" s="1"/>
    </row>
    <row r="549" spans="1:13" x14ac:dyDescent="0.25">
      <c r="A549" s="13"/>
      <c r="B549" s="9" t="s">
        <v>10</v>
      </c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"/>
    </row>
    <row r="550" spans="1:13" ht="63" x14ac:dyDescent="0.25">
      <c r="A550" s="31"/>
      <c r="B550" s="44" t="s">
        <v>515</v>
      </c>
      <c r="C550" s="34">
        <f>C551+C552+C553</f>
        <v>0</v>
      </c>
      <c r="D550" s="34">
        <f>D551+D552+D553</f>
        <v>0</v>
      </c>
      <c r="E550" s="34">
        <f t="shared" ref="E550:J550" si="104">SUM(E552:E554)</f>
        <v>0</v>
      </c>
      <c r="F550" s="34">
        <f t="shared" si="104"/>
        <v>0</v>
      </c>
      <c r="G550" s="34">
        <f t="shared" si="104"/>
        <v>0</v>
      </c>
      <c r="H550" s="34">
        <f t="shared" si="104"/>
        <v>0</v>
      </c>
      <c r="I550" s="34">
        <f>SUM(I552:I554)</f>
        <v>0</v>
      </c>
      <c r="J550" s="34">
        <f t="shared" si="104"/>
        <v>0</v>
      </c>
      <c r="K550" s="32"/>
      <c r="L550" s="32"/>
      <c r="M550" s="1"/>
    </row>
    <row r="551" spans="1:13" x14ac:dyDescent="0.25">
      <c r="A551" s="13"/>
      <c r="B551" s="9" t="s">
        <v>8</v>
      </c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"/>
    </row>
    <row r="552" spans="1:13" x14ac:dyDescent="0.25">
      <c r="A552" s="13"/>
      <c r="B552" s="9" t="s">
        <v>3</v>
      </c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"/>
    </row>
    <row r="553" spans="1:13" x14ac:dyDescent="0.25">
      <c r="A553" s="13"/>
      <c r="B553" s="9" t="s">
        <v>34</v>
      </c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"/>
    </row>
    <row r="554" spans="1:13" x14ac:dyDescent="0.25">
      <c r="A554" s="13"/>
      <c r="B554" s="9" t="s">
        <v>10</v>
      </c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"/>
    </row>
    <row r="555" spans="1:13" ht="63" x14ac:dyDescent="0.25">
      <c r="A555" s="31"/>
      <c r="B555" s="44" t="s">
        <v>516</v>
      </c>
      <c r="C555" s="34">
        <f>C556+C557+C558</f>
        <v>0</v>
      </c>
      <c r="D555" s="34">
        <f>D556+D557+D558</f>
        <v>0</v>
      </c>
      <c r="E555" s="34">
        <f t="shared" ref="E555:J555" si="105">SUM(E557:E559)</f>
        <v>0</v>
      </c>
      <c r="F555" s="34">
        <f t="shared" si="105"/>
        <v>0</v>
      </c>
      <c r="G555" s="34">
        <f t="shared" si="105"/>
        <v>0</v>
      </c>
      <c r="H555" s="34">
        <f t="shared" si="105"/>
        <v>0</v>
      </c>
      <c r="I555" s="34">
        <f t="shared" si="105"/>
        <v>0</v>
      </c>
      <c r="J555" s="34">
        <f t="shared" si="105"/>
        <v>0</v>
      </c>
      <c r="K555" s="32"/>
      <c r="L555" s="32"/>
      <c r="M555" s="1"/>
    </row>
    <row r="556" spans="1:13" x14ac:dyDescent="0.25">
      <c r="A556" s="13"/>
      <c r="B556" s="9" t="s">
        <v>8</v>
      </c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"/>
    </row>
    <row r="557" spans="1:13" x14ac:dyDescent="0.25">
      <c r="A557" s="13"/>
      <c r="B557" s="9" t="s">
        <v>3</v>
      </c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"/>
    </row>
    <row r="558" spans="1:13" x14ac:dyDescent="0.25">
      <c r="A558" s="13"/>
      <c r="B558" s="9" t="s">
        <v>34</v>
      </c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"/>
    </row>
    <row r="559" spans="1:13" x14ac:dyDescent="0.25">
      <c r="A559" s="13"/>
      <c r="B559" s="9" t="s">
        <v>10</v>
      </c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"/>
    </row>
    <row r="560" spans="1:13" ht="63" x14ac:dyDescent="0.25">
      <c r="A560" s="31"/>
      <c r="B560" s="44" t="s">
        <v>517</v>
      </c>
      <c r="C560" s="34">
        <f>C561+C562+C563</f>
        <v>0</v>
      </c>
      <c r="D560" s="34">
        <f>D561+D562+D563</f>
        <v>0</v>
      </c>
      <c r="E560" s="34">
        <f t="shared" ref="E560:J560" si="106">SUM(E562:E564)</f>
        <v>0</v>
      </c>
      <c r="F560" s="34">
        <f t="shared" si="106"/>
        <v>0</v>
      </c>
      <c r="G560" s="34">
        <f t="shared" si="106"/>
        <v>0</v>
      </c>
      <c r="H560" s="34">
        <f t="shared" si="106"/>
        <v>0</v>
      </c>
      <c r="I560" s="34">
        <f t="shared" si="106"/>
        <v>0</v>
      </c>
      <c r="J560" s="34">
        <f t="shared" si="106"/>
        <v>0</v>
      </c>
      <c r="K560" s="32"/>
      <c r="L560" s="32"/>
      <c r="M560" s="1"/>
    </row>
    <row r="561" spans="1:13" x14ac:dyDescent="0.25">
      <c r="A561" s="13"/>
      <c r="B561" s="9" t="s">
        <v>8</v>
      </c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"/>
    </row>
    <row r="562" spans="1:13" x14ac:dyDescent="0.25">
      <c r="A562" s="13"/>
      <c r="B562" s="9" t="s">
        <v>3</v>
      </c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"/>
    </row>
    <row r="563" spans="1:13" x14ac:dyDescent="0.25">
      <c r="A563" s="13"/>
      <c r="B563" s="9" t="s">
        <v>34</v>
      </c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"/>
    </row>
    <row r="564" spans="1:13" x14ac:dyDescent="0.25">
      <c r="A564" s="13"/>
      <c r="B564" s="9" t="s">
        <v>10</v>
      </c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"/>
    </row>
    <row r="565" spans="1:13" ht="63" x14ac:dyDescent="0.25">
      <c r="A565" s="31"/>
      <c r="B565" s="44" t="s">
        <v>518</v>
      </c>
      <c r="C565" s="34">
        <f>C566+C567+C568</f>
        <v>0</v>
      </c>
      <c r="D565" s="34">
        <f>D566+D567+D568</f>
        <v>0</v>
      </c>
      <c r="E565" s="34">
        <f t="shared" ref="E565:J565" si="107">SUM(E567:E569)</f>
        <v>0</v>
      </c>
      <c r="F565" s="34">
        <f t="shared" si="107"/>
        <v>0</v>
      </c>
      <c r="G565" s="34">
        <f t="shared" si="107"/>
        <v>0</v>
      </c>
      <c r="H565" s="34">
        <f t="shared" si="107"/>
        <v>0</v>
      </c>
      <c r="I565" s="34">
        <f t="shared" si="107"/>
        <v>0</v>
      </c>
      <c r="J565" s="34">
        <f t="shared" si="107"/>
        <v>0</v>
      </c>
      <c r="K565" s="32"/>
      <c r="L565" s="32"/>
      <c r="M565" s="1"/>
    </row>
    <row r="566" spans="1:13" x14ac:dyDescent="0.25">
      <c r="A566" s="13"/>
      <c r="B566" s="9" t="s">
        <v>8</v>
      </c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"/>
    </row>
    <row r="567" spans="1:13" x14ac:dyDescent="0.25">
      <c r="A567" s="13"/>
      <c r="B567" s="9" t="s">
        <v>3</v>
      </c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"/>
    </row>
    <row r="568" spans="1:13" x14ac:dyDescent="0.25">
      <c r="A568" s="13"/>
      <c r="B568" s="9" t="s">
        <v>34</v>
      </c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"/>
    </row>
    <row r="569" spans="1:13" x14ac:dyDescent="0.25">
      <c r="A569" s="13"/>
      <c r="B569" s="9" t="s">
        <v>10</v>
      </c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"/>
    </row>
    <row r="570" spans="1:13" ht="63" x14ac:dyDescent="0.25">
      <c r="A570" s="31"/>
      <c r="B570" s="44" t="s">
        <v>519</v>
      </c>
      <c r="C570" s="34">
        <f>C571+C572+C573</f>
        <v>0</v>
      </c>
      <c r="D570" s="34">
        <f>D571+D572+D573</f>
        <v>0</v>
      </c>
      <c r="E570" s="34">
        <f t="shared" ref="E570:J570" si="108">SUM(E572:E574)</f>
        <v>0</v>
      </c>
      <c r="F570" s="34">
        <f t="shared" si="108"/>
        <v>0</v>
      </c>
      <c r="G570" s="34">
        <f t="shared" si="108"/>
        <v>0</v>
      </c>
      <c r="H570" s="34">
        <f t="shared" si="108"/>
        <v>0</v>
      </c>
      <c r="I570" s="34">
        <f t="shared" si="108"/>
        <v>0</v>
      </c>
      <c r="J570" s="34">
        <f t="shared" si="108"/>
        <v>0</v>
      </c>
      <c r="K570" s="32"/>
      <c r="L570" s="32"/>
      <c r="M570" s="1"/>
    </row>
    <row r="571" spans="1:13" x14ac:dyDescent="0.25">
      <c r="A571" s="13"/>
      <c r="B571" s="9" t="s">
        <v>8</v>
      </c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"/>
    </row>
    <row r="572" spans="1:13" x14ac:dyDescent="0.25">
      <c r="A572" s="13"/>
      <c r="B572" s="9" t="s">
        <v>3</v>
      </c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"/>
    </row>
    <row r="573" spans="1:13" x14ac:dyDescent="0.25">
      <c r="A573" s="13"/>
      <c r="B573" s="9" t="s">
        <v>34</v>
      </c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"/>
    </row>
    <row r="574" spans="1:13" x14ac:dyDescent="0.25">
      <c r="A574" s="13"/>
      <c r="B574" s="9" t="s">
        <v>10</v>
      </c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"/>
    </row>
    <row r="575" spans="1:13" ht="73.5" x14ac:dyDescent="0.25">
      <c r="A575" s="31"/>
      <c r="B575" s="44" t="s">
        <v>165</v>
      </c>
      <c r="C575" s="34">
        <f>C576+C577+C578</f>
        <v>0</v>
      </c>
      <c r="D575" s="34">
        <f>D576+D577+D578</f>
        <v>0</v>
      </c>
      <c r="E575" s="34">
        <f t="shared" ref="E575:J575" si="109">SUM(E577:E579)</f>
        <v>0</v>
      </c>
      <c r="F575" s="34">
        <f t="shared" si="109"/>
        <v>0</v>
      </c>
      <c r="G575" s="34">
        <f t="shared" si="109"/>
        <v>0</v>
      </c>
      <c r="H575" s="34">
        <f t="shared" si="109"/>
        <v>0</v>
      </c>
      <c r="I575" s="34">
        <f t="shared" si="109"/>
        <v>0</v>
      </c>
      <c r="J575" s="34">
        <f t="shared" si="109"/>
        <v>0</v>
      </c>
      <c r="K575" s="32"/>
      <c r="L575" s="32"/>
      <c r="M575" s="1"/>
    </row>
    <row r="576" spans="1:13" x14ac:dyDescent="0.25">
      <c r="A576" s="13"/>
      <c r="B576" s="9" t="s">
        <v>8</v>
      </c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"/>
    </row>
    <row r="577" spans="1:13" x14ac:dyDescent="0.25">
      <c r="A577" s="13"/>
      <c r="B577" s="9" t="s">
        <v>3</v>
      </c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"/>
    </row>
    <row r="578" spans="1:13" x14ac:dyDescent="0.25">
      <c r="A578" s="13"/>
      <c r="B578" s="9" t="s">
        <v>34</v>
      </c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"/>
    </row>
    <row r="579" spans="1:13" x14ac:dyDescent="0.25">
      <c r="A579" s="13"/>
      <c r="B579" s="9" t="s">
        <v>10</v>
      </c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"/>
    </row>
    <row r="580" spans="1:13" ht="63" x14ac:dyDescent="0.25">
      <c r="A580" s="31"/>
      <c r="B580" s="44" t="s">
        <v>520</v>
      </c>
      <c r="C580" s="34">
        <f>C581+C582+C583</f>
        <v>0</v>
      </c>
      <c r="D580" s="34">
        <f>D581+D582+D583</f>
        <v>0</v>
      </c>
      <c r="E580" s="34">
        <f t="shared" ref="E580:J580" si="110">SUM(E582:E584)</f>
        <v>0</v>
      </c>
      <c r="F580" s="34">
        <f t="shared" si="110"/>
        <v>0</v>
      </c>
      <c r="G580" s="34">
        <f t="shared" si="110"/>
        <v>0</v>
      </c>
      <c r="H580" s="34">
        <f t="shared" si="110"/>
        <v>0</v>
      </c>
      <c r="I580" s="34">
        <f t="shared" si="110"/>
        <v>0</v>
      </c>
      <c r="J580" s="34">
        <f t="shared" si="110"/>
        <v>0</v>
      </c>
      <c r="K580" s="32"/>
      <c r="L580" s="32"/>
      <c r="M580" s="1"/>
    </row>
    <row r="581" spans="1:13" x14ac:dyDescent="0.25">
      <c r="A581" s="13"/>
      <c r="B581" s="9" t="s">
        <v>8</v>
      </c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"/>
    </row>
    <row r="582" spans="1:13" x14ac:dyDescent="0.25">
      <c r="A582" s="13"/>
      <c r="B582" s="9" t="s">
        <v>3</v>
      </c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"/>
    </row>
    <row r="583" spans="1:13" x14ac:dyDescent="0.25">
      <c r="A583" s="13"/>
      <c r="B583" s="9" t="s">
        <v>34</v>
      </c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"/>
    </row>
    <row r="584" spans="1:13" x14ac:dyDescent="0.25">
      <c r="A584" s="13"/>
      <c r="B584" s="9" t="s">
        <v>10</v>
      </c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"/>
    </row>
    <row r="585" spans="1:13" ht="73.5" x14ac:dyDescent="0.25">
      <c r="A585" s="31"/>
      <c r="B585" s="44" t="s">
        <v>167</v>
      </c>
      <c r="C585" s="34">
        <f>C586+C587+C588</f>
        <v>0</v>
      </c>
      <c r="D585" s="34">
        <f>D586+D587+D588</f>
        <v>0</v>
      </c>
      <c r="E585" s="34">
        <f t="shared" ref="E585:J585" si="111">SUM(E587:E589)</f>
        <v>0</v>
      </c>
      <c r="F585" s="34">
        <f t="shared" si="111"/>
        <v>0</v>
      </c>
      <c r="G585" s="34">
        <f t="shared" si="111"/>
        <v>0</v>
      </c>
      <c r="H585" s="34">
        <f t="shared" si="111"/>
        <v>0</v>
      </c>
      <c r="I585" s="34">
        <f t="shared" si="111"/>
        <v>0</v>
      </c>
      <c r="J585" s="34">
        <f t="shared" si="111"/>
        <v>0</v>
      </c>
      <c r="K585" s="32"/>
      <c r="L585" s="32"/>
      <c r="M585" s="1"/>
    </row>
    <row r="586" spans="1:13" x14ac:dyDescent="0.25">
      <c r="A586" s="13"/>
      <c r="B586" s="9" t="s">
        <v>8</v>
      </c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"/>
    </row>
    <row r="587" spans="1:13" x14ac:dyDescent="0.25">
      <c r="A587" s="13"/>
      <c r="B587" s="9" t="s">
        <v>3</v>
      </c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"/>
    </row>
    <row r="588" spans="1:13" x14ac:dyDescent="0.25">
      <c r="A588" s="13"/>
      <c r="B588" s="9" t="s">
        <v>34</v>
      </c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"/>
    </row>
    <row r="589" spans="1:13" x14ac:dyDescent="0.25">
      <c r="A589" s="13"/>
      <c r="B589" s="9" t="s">
        <v>10</v>
      </c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"/>
    </row>
    <row r="590" spans="1:13" ht="63" x14ac:dyDescent="0.25">
      <c r="A590" s="31"/>
      <c r="B590" s="44" t="s">
        <v>521</v>
      </c>
      <c r="C590" s="34">
        <f>C591+C592+C593</f>
        <v>0</v>
      </c>
      <c r="D590" s="34">
        <f>D591+D592+D593</f>
        <v>0</v>
      </c>
      <c r="E590" s="34">
        <f t="shared" ref="E590:J590" si="112">SUM(E592:E594)</f>
        <v>0</v>
      </c>
      <c r="F590" s="34">
        <f t="shared" si="112"/>
        <v>0</v>
      </c>
      <c r="G590" s="34">
        <f t="shared" si="112"/>
        <v>0</v>
      </c>
      <c r="H590" s="34">
        <f t="shared" si="112"/>
        <v>0</v>
      </c>
      <c r="I590" s="34">
        <f t="shared" si="112"/>
        <v>0</v>
      </c>
      <c r="J590" s="34">
        <f t="shared" si="112"/>
        <v>0</v>
      </c>
      <c r="K590" s="32"/>
      <c r="L590" s="32"/>
      <c r="M590" s="1"/>
    </row>
    <row r="591" spans="1:13" x14ac:dyDescent="0.25">
      <c r="A591" s="13"/>
      <c r="B591" s="9" t="s">
        <v>8</v>
      </c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"/>
    </row>
    <row r="592" spans="1:13" x14ac:dyDescent="0.25">
      <c r="A592" s="13"/>
      <c r="B592" s="9" t="s">
        <v>3</v>
      </c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"/>
    </row>
    <row r="593" spans="1:13" x14ac:dyDescent="0.25">
      <c r="A593" s="13"/>
      <c r="B593" s="9" t="s">
        <v>34</v>
      </c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"/>
    </row>
    <row r="594" spans="1:13" x14ac:dyDescent="0.25">
      <c r="A594" s="13"/>
      <c r="B594" s="9" t="s">
        <v>10</v>
      </c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"/>
    </row>
    <row r="595" spans="1:13" ht="63" x14ac:dyDescent="0.25">
      <c r="A595" s="31"/>
      <c r="B595" s="44" t="s">
        <v>522</v>
      </c>
      <c r="C595" s="34">
        <f>C596+C597+C598</f>
        <v>0</v>
      </c>
      <c r="D595" s="34">
        <f>D596+D597+D598</f>
        <v>0</v>
      </c>
      <c r="E595" s="34">
        <f t="shared" ref="E595:J595" si="113">SUM(E597:E599)</f>
        <v>0</v>
      </c>
      <c r="F595" s="34">
        <f t="shared" si="113"/>
        <v>0</v>
      </c>
      <c r="G595" s="34">
        <f t="shared" si="113"/>
        <v>0</v>
      </c>
      <c r="H595" s="34">
        <f t="shared" si="113"/>
        <v>0</v>
      </c>
      <c r="I595" s="34">
        <f t="shared" si="113"/>
        <v>0</v>
      </c>
      <c r="J595" s="34">
        <f t="shared" si="113"/>
        <v>0</v>
      </c>
      <c r="K595" s="32"/>
      <c r="L595" s="32"/>
      <c r="M595" s="1"/>
    </row>
    <row r="596" spans="1:13" x14ac:dyDescent="0.25">
      <c r="A596" s="13"/>
      <c r="B596" s="9" t="s">
        <v>8</v>
      </c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"/>
    </row>
    <row r="597" spans="1:13" x14ac:dyDescent="0.25">
      <c r="A597" s="13"/>
      <c r="B597" s="9" t="s">
        <v>3</v>
      </c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"/>
    </row>
    <row r="598" spans="1:13" x14ac:dyDescent="0.25">
      <c r="A598" s="13"/>
      <c r="B598" s="9" t="s">
        <v>34</v>
      </c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"/>
    </row>
    <row r="599" spans="1:13" x14ac:dyDescent="0.25">
      <c r="A599" s="13"/>
      <c r="B599" s="9" t="s">
        <v>10</v>
      </c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"/>
    </row>
    <row r="600" spans="1:13" ht="105" x14ac:dyDescent="0.25">
      <c r="A600" s="31"/>
      <c r="B600" s="44" t="s">
        <v>523</v>
      </c>
      <c r="C600" s="34">
        <f>C601+C602+C603</f>
        <v>890</v>
      </c>
      <c r="D600" s="34">
        <f>D601+D602+D603</f>
        <v>890</v>
      </c>
      <c r="E600" s="34">
        <f t="shared" ref="E600:J600" si="114">SUM(E602:E604)</f>
        <v>0</v>
      </c>
      <c r="F600" s="34">
        <f t="shared" si="114"/>
        <v>0</v>
      </c>
      <c r="G600" s="34">
        <f t="shared" si="114"/>
        <v>0</v>
      </c>
      <c r="H600" s="34">
        <f t="shared" si="114"/>
        <v>1080</v>
      </c>
      <c r="I600" s="34">
        <f t="shared" si="114"/>
        <v>1080</v>
      </c>
      <c r="J600" s="34">
        <f t="shared" si="114"/>
        <v>0</v>
      </c>
      <c r="K600" s="32"/>
      <c r="L600" s="32"/>
      <c r="M600" s="1"/>
    </row>
    <row r="601" spans="1:13" x14ac:dyDescent="0.25">
      <c r="A601" s="13"/>
      <c r="B601" s="9" t="s">
        <v>8</v>
      </c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"/>
    </row>
    <row r="602" spans="1:13" x14ac:dyDescent="0.25">
      <c r="A602" s="13"/>
      <c r="B602" s="9" t="s">
        <v>3</v>
      </c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"/>
    </row>
    <row r="603" spans="1:13" x14ac:dyDescent="0.25">
      <c r="A603" s="13"/>
      <c r="B603" s="9" t="s">
        <v>34</v>
      </c>
      <c r="C603" s="12">
        <v>890</v>
      </c>
      <c r="D603" s="12">
        <v>890</v>
      </c>
      <c r="E603" s="12"/>
      <c r="F603" s="12"/>
      <c r="G603" s="12"/>
      <c r="H603" s="12">
        <v>1080</v>
      </c>
      <c r="I603" s="12">
        <v>1080</v>
      </c>
      <c r="J603" s="12"/>
      <c r="K603" s="12"/>
      <c r="L603" s="12"/>
      <c r="M603" s="1"/>
    </row>
    <row r="604" spans="1:13" x14ac:dyDescent="0.25">
      <c r="A604" s="13"/>
      <c r="B604" s="9" t="s">
        <v>10</v>
      </c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"/>
    </row>
    <row r="605" spans="1:13" ht="94.5" x14ac:dyDescent="0.25">
      <c r="A605" s="31"/>
      <c r="B605" s="44" t="s">
        <v>524</v>
      </c>
      <c r="C605" s="34">
        <f>C606+C607+C608</f>
        <v>0</v>
      </c>
      <c r="D605" s="34">
        <f>D606+D607+D608</f>
        <v>0</v>
      </c>
      <c r="E605" s="34">
        <f t="shared" ref="E605:J605" si="115">SUM(E607:E609)</f>
        <v>0</v>
      </c>
      <c r="F605" s="34">
        <f t="shared" si="115"/>
        <v>0</v>
      </c>
      <c r="G605" s="34">
        <f t="shared" si="115"/>
        <v>0</v>
      </c>
      <c r="H605" s="34">
        <f t="shared" si="115"/>
        <v>5307.1475</v>
      </c>
      <c r="I605" s="34">
        <f>SUM(I607:I609)</f>
        <v>5307.1475</v>
      </c>
      <c r="J605" s="34">
        <f t="shared" si="115"/>
        <v>0</v>
      </c>
      <c r="K605" s="32"/>
      <c r="L605" s="32"/>
      <c r="M605" s="1"/>
    </row>
    <row r="606" spans="1:13" x14ac:dyDescent="0.25">
      <c r="A606" s="13"/>
      <c r="B606" s="9" t="s">
        <v>8</v>
      </c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"/>
    </row>
    <row r="607" spans="1:13" x14ac:dyDescent="0.25">
      <c r="A607" s="13"/>
      <c r="B607" s="9" t="s">
        <v>3</v>
      </c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"/>
    </row>
    <row r="608" spans="1:13" x14ac:dyDescent="0.25">
      <c r="A608" s="13"/>
      <c r="B608" s="9" t="s">
        <v>34</v>
      </c>
      <c r="C608" s="12"/>
      <c r="D608" s="12"/>
      <c r="E608" s="12"/>
      <c r="F608" s="12"/>
      <c r="G608" s="12"/>
      <c r="H608" s="12">
        <v>5307.1475</v>
      </c>
      <c r="I608" s="12">
        <v>5307.1475</v>
      </c>
      <c r="J608" s="12"/>
      <c r="K608" s="12"/>
      <c r="L608" s="12"/>
      <c r="M608" s="1"/>
    </row>
    <row r="609" spans="1:13" x14ac:dyDescent="0.25">
      <c r="A609" s="13"/>
      <c r="B609" s="9" t="s">
        <v>10</v>
      </c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"/>
    </row>
    <row r="610" spans="1:13" ht="84" x14ac:dyDescent="0.25">
      <c r="A610" s="31"/>
      <c r="B610" s="44" t="s">
        <v>172</v>
      </c>
      <c r="C610" s="34">
        <f>C611+C612+C613</f>
        <v>0</v>
      </c>
      <c r="D610" s="34">
        <f>D611+D612+D613</f>
        <v>0</v>
      </c>
      <c r="E610" s="34">
        <f t="shared" ref="E610:J610" si="116">SUM(E612:E614)</f>
        <v>0</v>
      </c>
      <c r="F610" s="34">
        <f t="shared" si="116"/>
        <v>0</v>
      </c>
      <c r="G610" s="34">
        <f t="shared" si="116"/>
        <v>0</v>
      </c>
      <c r="H610" s="34">
        <f t="shared" si="116"/>
        <v>0</v>
      </c>
      <c r="I610" s="34">
        <f t="shared" si="116"/>
        <v>0</v>
      </c>
      <c r="J610" s="34">
        <f t="shared" si="116"/>
        <v>0</v>
      </c>
      <c r="K610" s="32"/>
      <c r="L610" s="32"/>
      <c r="M610" s="1"/>
    </row>
    <row r="611" spans="1:13" x14ac:dyDescent="0.25">
      <c r="A611" s="13"/>
      <c r="B611" s="9" t="s">
        <v>8</v>
      </c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"/>
    </row>
    <row r="612" spans="1:13" x14ac:dyDescent="0.25">
      <c r="A612" s="13"/>
      <c r="B612" s="9" t="s">
        <v>3</v>
      </c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"/>
    </row>
    <row r="613" spans="1:13" x14ac:dyDescent="0.25">
      <c r="A613" s="13"/>
      <c r="B613" s="9" t="s">
        <v>34</v>
      </c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"/>
    </row>
    <row r="614" spans="1:13" x14ac:dyDescent="0.25">
      <c r="A614" s="13"/>
      <c r="B614" s="9" t="s">
        <v>10</v>
      </c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"/>
    </row>
    <row r="615" spans="1:13" ht="63" x14ac:dyDescent="0.25">
      <c r="A615" s="31"/>
      <c r="B615" s="44" t="s">
        <v>525</v>
      </c>
      <c r="C615" s="34">
        <f>C616+C617+C618</f>
        <v>0</v>
      </c>
      <c r="D615" s="34">
        <f>D616+D617+D618</f>
        <v>0</v>
      </c>
      <c r="E615" s="34">
        <f t="shared" ref="E615:J615" si="117">SUM(E617:E619)</f>
        <v>0</v>
      </c>
      <c r="F615" s="34">
        <f t="shared" si="117"/>
        <v>0</v>
      </c>
      <c r="G615" s="34">
        <f t="shared" si="117"/>
        <v>0</v>
      </c>
      <c r="H615" s="34">
        <f t="shared" si="117"/>
        <v>0</v>
      </c>
      <c r="I615" s="34">
        <f t="shared" si="117"/>
        <v>0</v>
      </c>
      <c r="J615" s="34">
        <f t="shared" si="117"/>
        <v>0</v>
      </c>
      <c r="K615" s="32"/>
      <c r="L615" s="32"/>
      <c r="M615" s="1"/>
    </row>
    <row r="616" spans="1:13" x14ac:dyDescent="0.25">
      <c r="A616" s="13"/>
      <c r="B616" s="9" t="s">
        <v>8</v>
      </c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"/>
    </row>
    <row r="617" spans="1:13" x14ac:dyDescent="0.25">
      <c r="A617" s="13"/>
      <c r="B617" s="9" t="s">
        <v>3</v>
      </c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"/>
    </row>
    <row r="618" spans="1:13" x14ac:dyDescent="0.25">
      <c r="A618" s="13"/>
      <c r="B618" s="9" t="s">
        <v>34</v>
      </c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"/>
    </row>
    <row r="619" spans="1:13" x14ac:dyDescent="0.25">
      <c r="A619" s="13"/>
      <c r="B619" s="9" t="s">
        <v>10</v>
      </c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"/>
    </row>
    <row r="620" spans="1:13" ht="63" x14ac:dyDescent="0.25">
      <c r="A620" s="31"/>
      <c r="B620" s="44" t="s">
        <v>526</v>
      </c>
      <c r="C620" s="34">
        <f>C621+C622+C623</f>
        <v>0</v>
      </c>
      <c r="D620" s="34">
        <f>D621+D622+D623</f>
        <v>0</v>
      </c>
      <c r="E620" s="34">
        <f t="shared" ref="E620:J620" si="118">SUM(E622:E624)</f>
        <v>0</v>
      </c>
      <c r="F620" s="34">
        <f t="shared" si="118"/>
        <v>0</v>
      </c>
      <c r="G620" s="34">
        <f t="shared" si="118"/>
        <v>0</v>
      </c>
      <c r="H620" s="34">
        <f t="shared" si="118"/>
        <v>0</v>
      </c>
      <c r="I620" s="34">
        <f t="shared" si="118"/>
        <v>0</v>
      </c>
      <c r="J620" s="34">
        <f t="shared" si="118"/>
        <v>0</v>
      </c>
      <c r="K620" s="32"/>
      <c r="L620" s="32"/>
      <c r="M620" s="1"/>
    </row>
    <row r="621" spans="1:13" x14ac:dyDescent="0.25">
      <c r="A621" s="13"/>
      <c r="B621" s="9" t="s">
        <v>8</v>
      </c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"/>
    </row>
    <row r="622" spans="1:13" x14ac:dyDescent="0.25">
      <c r="A622" s="13"/>
      <c r="B622" s="9" t="s">
        <v>3</v>
      </c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"/>
    </row>
    <row r="623" spans="1:13" x14ac:dyDescent="0.25">
      <c r="A623" s="13"/>
      <c r="B623" s="9" t="s">
        <v>34</v>
      </c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"/>
    </row>
    <row r="624" spans="1:13" x14ac:dyDescent="0.25">
      <c r="A624" s="13"/>
      <c r="B624" s="9" t="s">
        <v>10</v>
      </c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"/>
    </row>
    <row r="625" spans="1:13" ht="52.5" x14ac:dyDescent="0.25">
      <c r="A625" s="31"/>
      <c r="B625" s="44" t="s">
        <v>527</v>
      </c>
      <c r="C625" s="34">
        <f>C626+C627+C628</f>
        <v>0</v>
      </c>
      <c r="D625" s="34">
        <f>D626+D627+D628</f>
        <v>0</v>
      </c>
      <c r="E625" s="34">
        <f t="shared" ref="E625:J625" si="119">SUM(E627:E629)</f>
        <v>0</v>
      </c>
      <c r="F625" s="34">
        <f t="shared" si="119"/>
        <v>0</v>
      </c>
      <c r="G625" s="34">
        <f t="shared" si="119"/>
        <v>0</v>
      </c>
      <c r="H625" s="34">
        <f t="shared" si="119"/>
        <v>0</v>
      </c>
      <c r="I625" s="34">
        <f t="shared" si="119"/>
        <v>0</v>
      </c>
      <c r="J625" s="34">
        <f t="shared" si="119"/>
        <v>0</v>
      </c>
      <c r="K625" s="32"/>
      <c r="L625" s="32"/>
      <c r="M625" s="1"/>
    </row>
    <row r="626" spans="1:13" x14ac:dyDescent="0.25">
      <c r="A626" s="13"/>
      <c r="B626" s="9" t="s">
        <v>8</v>
      </c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"/>
    </row>
    <row r="627" spans="1:13" x14ac:dyDescent="0.25">
      <c r="A627" s="13"/>
      <c r="B627" s="9" t="s">
        <v>3</v>
      </c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"/>
    </row>
    <row r="628" spans="1:13" x14ac:dyDescent="0.25">
      <c r="A628" s="13"/>
      <c r="B628" s="9" t="s">
        <v>34</v>
      </c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"/>
    </row>
    <row r="629" spans="1:13" x14ac:dyDescent="0.25">
      <c r="A629" s="13"/>
      <c r="B629" s="9" t="s">
        <v>10</v>
      </c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"/>
    </row>
    <row r="630" spans="1:13" ht="73.5" x14ac:dyDescent="0.25">
      <c r="A630" s="31"/>
      <c r="B630" s="44" t="s">
        <v>176</v>
      </c>
      <c r="C630" s="34">
        <f>C631+C632+C633</f>
        <v>0</v>
      </c>
      <c r="D630" s="34">
        <f>D631+D632+D633</f>
        <v>0</v>
      </c>
      <c r="E630" s="34">
        <f t="shared" ref="E630:J630" si="120">SUM(E632:E634)</f>
        <v>0</v>
      </c>
      <c r="F630" s="34">
        <f t="shared" si="120"/>
        <v>0</v>
      </c>
      <c r="G630" s="34">
        <f t="shared" si="120"/>
        <v>0</v>
      </c>
      <c r="H630" s="34">
        <f t="shared" si="120"/>
        <v>0</v>
      </c>
      <c r="I630" s="34">
        <f t="shared" si="120"/>
        <v>0</v>
      </c>
      <c r="J630" s="34">
        <f t="shared" si="120"/>
        <v>0</v>
      </c>
      <c r="K630" s="32"/>
      <c r="L630" s="32"/>
      <c r="M630" s="1"/>
    </row>
    <row r="631" spans="1:13" x14ac:dyDescent="0.25">
      <c r="A631" s="13"/>
      <c r="B631" s="9" t="s">
        <v>8</v>
      </c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"/>
    </row>
    <row r="632" spans="1:13" x14ac:dyDescent="0.25">
      <c r="A632" s="13"/>
      <c r="B632" s="9" t="s">
        <v>3</v>
      </c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"/>
    </row>
    <row r="633" spans="1:13" x14ac:dyDescent="0.25">
      <c r="A633" s="13"/>
      <c r="B633" s="9" t="s">
        <v>34</v>
      </c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"/>
    </row>
    <row r="634" spans="1:13" x14ac:dyDescent="0.25">
      <c r="A634" s="13"/>
      <c r="B634" s="9" t="s">
        <v>10</v>
      </c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"/>
    </row>
    <row r="635" spans="1:13" ht="73.5" x14ac:dyDescent="0.25">
      <c r="A635" s="31"/>
      <c r="B635" s="44" t="s">
        <v>177</v>
      </c>
      <c r="C635" s="34">
        <f>C636+C637+C638</f>
        <v>0</v>
      </c>
      <c r="D635" s="34">
        <f>D636+D637+D638</f>
        <v>0</v>
      </c>
      <c r="E635" s="34">
        <f t="shared" ref="E635:J635" si="121">SUM(E637:E639)</f>
        <v>0</v>
      </c>
      <c r="F635" s="34">
        <f t="shared" si="121"/>
        <v>0</v>
      </c>
      <c r="G635" s="34">
        <f t="shared" si="121"/>
        <v>0</v>
      </c>
      <c r="H635" s="34">
        <f t="shared" si="121"/>
        <v>0</v>
      </c>
      <c r="I635" s="34">
        <f t="shared" si="121"/>
        <v>0</v>
      </c>
      <c r="J635" s="34">
        <f t="shared" si="121"/>
        <v>0</v>
      </c>
      <c r="K635" s="32"/>
      <c r="L635" s="32"/>
      <c r="M635" s="1"/>
    </row>
    <row r="636" spans="1:13" x14ac:dyDescent="0.25">
      <c r="A636" s="13"/>
      <c r="B636" s="9" t="s">
        <v>8</v>
      </c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"/>
    </row>
    <row r="637" spans="1:13" x14ac:dyDescent="0.25">
      <c r="A637" s="13"/>
      <c r="B637" s="9" t="s">
        <v>3</v>
      </c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"/>
    </row>
    <row r="638" spans="1:13" x14ac:dyDescent="0.25">
      <c r="A638" s="13"/>
      <c r="B638" s="9" t="s">
        <v>34</v>
      </c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"/>
    </row>
    <row r="639" spans="1:13" x14ac:dyDescent="0.25">
      <c r="A639" s="13"/>
      <c r="B639" s="9" t="s">
        <v>10</v>
      </c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"/>
    </row>
    <row r="640" spans="1:13" ht="63" x14ac:dyDescent="0.25">
      <c r="A640" s="31"/>
      <c r="B640" s="44" t="s">
        <v>528</v>
      </c>
      <c r="C640" s="34">
        <f>C641+C642+C643</f>
        <v>0</v>
      </c>
      <c r="D640" s="34">
        <f>D641+D642+D643</f>
        <v>0</v>
      </c>
      <c r="E640" s="34">
        <f t="shared" ref="E640:J640" si="122">SUM(E642:E644)</f>
        <v>0</v>
      </c>
      <c r="F640" s="34">
        <f t="shared" si="122"/>
        <v>0</v>
      </c>
      <c r="G640" s="34">
        <f t="shared" si="122"/>
        <v>0</v>
      </c>
      <c r="H640" s="34">
        <f t="shared" si="122"/>
        <v>0</v>
      </c>
      <c r="I640" s="34">
        <f t="shared" si="122"/>
        <v>0</v>
      </c>
      <c r="J640" s="34">
        <f t="shared" si="122"/>
        <v>0</v>
      </c>
      <c r="K640" s="32"/>
      <c r="L640" s="32"/>
      <c r="M640" s="1"/>
    </row>
    <row r="641" spans="1:13" x14ac:dyDescent="0.25">
      <c r="A641" s="13"/>
      <c r="B641" s="9" t="s">
        <v>8</v>
      </c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"/>
    </row>
    <row r="642" spans="1:13" x14ac:dyDescent="0.25">
      <c r="A642" s="13"/>
      <c r="B642" s="9" t="s">
        <v>3</v>
      </c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"/>
    </row>
    <row r="643" spans="1:13" x14ac:dyDescent="0.25">
      <c r="A643" s="13"/>
      <c r="B643" s="9" t="s">
        <v>34</v>
      </c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"/>
    </row>
    <row r="644" spans="1:13" x14ac:dyDescent="0.25">
      <c r="A644" s="13"/>
      <c r="B644" s="9" t="s">
        <v>10</v>
      </c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"/>
    </row>
    <row r="645" spans="1:13" ht="63" x14ac:dyDescent="0.25">
      <c r="A645" s="31"/>
      <c r="B645" s="44" t="s">
        <v>529</v>
      </c>
      <c r="C645" s="34">
        <f>C646+C647+C648</f>
        <v>10276.067229999999</v>
      </c>
      <c r="D645" s="34">
        <f>D646+D647+D648</f>
        <v>10276.067229999999</v>
      </c>
      <c r="E645" s="34">
        <f t="shared" ref="E645:J645" si="123">SUM(E647:E649)</f>
        <v>0</v>
      </c>
      <c r="F645" s="34">
        <f t="shared" si="123"/>
        <v>0</v>
      </c>
      <c r="G645" s="34">
        <f t="shared" si="123"/>
        <v>0</v>
      </c>
      <c r="H645" s="34">
        <f>H646+H647+H648</f>
        <v>12057.039420000001</v>
      </c>
      <c r="I645" s="34">
        <f>I646+I647+I648</f>
        <v>12034.615749999999</v>
      </c>
      <c r="J645" s="34">
        <f t="shared" si="123"/>
        <v>0</v>
      </c>
      <c r="K645" s="32"/>
      <c r="L645" s="32"/>
      <c r="M645" s="1"/>
    </row>
    <row r="646" spans="1:13" x14ac:dyDescent="0.25">
      <c r="A646" s="13" t="s">
        <v>567</v>
      </c>
      <c r="B646" s="9" t="s">
        <v>8</v>
      </c>
      <c r="C646" s="12">
        <v>9356.3944599999995</v>
      </c>
      <c r="D646" s="12">
        <v>9356.3944599999995</v>
      </c>
      <c r="E646" s="12"/>
      <c r="F646" s="12"/>
      <c r="G646" s="12"/>
      <c r="H646" s="12">
        <v>9993.4157200000009</v>
      </c>
      <c r="I646" s="12">
        <v>9978.2018499999995</v>
      </c>
      <c r="J646" s="12"/>
      <c r="K646" s="12"/>
      <c r="L646" s="12"/>
      <c r="M646" s="1"/>
    </row>
    <row r="647" spans="1:13" x14ac:dyDescent="0.25">
      <c r="A647" s="13"/>
      <c r="B647" s="9" t="s">
        <v>3</v>
      </c>
      <c r="C647" s="12">
        <v>919.67277000000001</v>
      </c>
      <c r="D647" s="12">
        <v>919.67277000000001</v>
      </c>
      <c r="E647" s="12"/>
      <c r="F647" s="12"/>
      <c r="G647" s="12"/>
      <c r="H647" s="12">
        <v>2055.9647799999998</v>
      </c>
      <c r="I647" s="12">
        <v>2048.7549800000002</v>
      </c>
      <c r="J647" s="12"/>
      <c r="K647" s="12"/>
      <c r="L647" s="12"/>
      <c r="M647" s="1"/>
    </row>
    <row r="648" spans="1:13" x14ac:dyDescent="0.25">
      <c r="A648" s="13"/>
      <c r="B648" s="9" t="s">
        <v>34</v>
      </c>
      <c r="C648" s="12"/>
      <c r="D648" s="12"/>
      <c r="E648" s="12"/>
      <c r="F648" s="12"/>
      <c r="G648" s="12"/>
      <c r="H648" s="12">
        <v>7.6589200000000002</v>
      </c>
      <c r="I648" s="12">
        <v>7.6589200000000002</v>
      </c>
      <c r="J648" s="12"/>
      <c r="K648" s="12"/>
      <c r="L648" s="12"/>
      <c r="M648" s="1"/>
    </row>
    <row r="649" spans="1:13" x14ac:dyDescent="0.25">
      <c r="A649" s="13"/>
      <c r="B649" s="9" t="s">
        <v>10</v>
      </c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"/>
    </row>
    <row r="650" spans="1:13" ht="52.5" x14ac:dyDescent="0.25">
      <c r="A650" s="31"/>
      <c r="B650" s="44" t="s">
        <v>530</v>
      </c>
      <c r="C650" s="34">
        <f>C651+C652+C653</f>
        <v>0</v>
      </c>
      <c r="D650" s="34">
        <f>D651+D652+D653</f>
        <v>0</v>
      </c>
      <c r="E650" s="34">
        <f t="shared" ref="E650:J650" si="124">SUM(E652:E654)</f>
        <v>0</v>
      </c>
      <c r="F650" s="34">
        <f t="shared" si="124"/>
        <v>0</v>
      </c>
      <c r="G650" s="34">
        <f t="shared" si="124"/>
        <v>0</v>
      </c>
      <c r="H650" s="34">
        <f t="shared" si="124"/>
        <v>0</v>
      </c>
      <c r="I650" s="34">
        <f>SUM(I652:I654)</f>
        <v>0</v>
      </c>
      <c r="J650" s="34">
        <f t="shared" si="124"/>
        <v>0</v>
      </c>
      <c r="K650" s="32"/>
      <c r="L650" s="32"/>
      <c r="M650" s="1"/>
    </row>
    <row r="651" spans="1:13" x14ac:dyDescent="0.25">
      <c r="A651" s="13"/>
      <c r="B651" s="9" t="s">
        <v>8</v>
      </c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"/>
    </row>
    <row r="652" spans="1:13" x14ac:dyDescent="0.25">
      <c r="A652" s="13"/>
      <c r="B652" s="9" t="s">
        <v>3</v>
      </c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"/>
    </row>
    <row r="653" spans="1:13" x14ac:dyDescent="0.25">
      <c r="A653" s="13"/>
      <c r="B653" s="9" t="s">
        <v>34</v>
      </c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"/>
    </row>
    <row r="654" spans="1:13" x14ac:dyDescent="0.25">
      <c r="A654" s="13"/>
      <c r="B654" s="9" t="s">
        <v>10</v>
      </c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"/>
    </row>
    <row r="655" spans="1:13" ht="52.5" x14ac:dyDescent="0.25">
      <c r="A655" s="31"/>
      <c r="B655" s="44" t="s">
        <v>531</v>
      </c>
      <c r="C655" s="34">
        <f>C656+C657+C658</f>
        <v>0</v>
      </c>
      <c r="D655" s="34">
        <f>D656+D657+D658</f>
        <v>0</v>
      </c>
      <c r="E655" s="34">
        <f t="shared" ref="E655:J655" si="125">SUM(E657:E659)</f>
        <v>0</v>
      </c>
      <c r="F655" s="34">
        <f t="shared" si="125"/>
        <v>0</v>
      </c>
      <c r="G655" s="34">
        <f t="shared" si="125"/>
        <v>0</v>
      </c>
      <c r="H655" s="34">
        <f t="shared" si="125"/>
        <v>0</v>
      </c>
      <c r="I655" s="34">
        <f t="shared" si="125"/>
        <v>0</v>
      </c>
      <c r="J655" s="34">
        <f t="shared" si="125"/>
        <v>0</v>
      </c>
      <c r="K655" s="32"/>
      <c r="L655" s="32"/>
      <c r="M655" s="1"/>
    </row>
    <row r="656" spans="1:13" x14ac:dyDescent="0.25">
      <c r="A656" s="13"/>
      <c r="B656" s="9" t="s">
        <v>8</v>
      </c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"/>
    </row>
    <row r="657" spans="1:13" x14ac:dyDescent="0.25">
      <c r="A657" s="13"/>
      <c r="B657" s="9" t="s">
        <v>3</v>
      </c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"/>
    </row>
    <row r="658" spans="1:13" x14ac:dyDescent="0.25">
      <c r="A658" s="13"/>
      <c r="B658" s="9" t="s">
        <v>34</v>
      </c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"/>
    </row>
    <row r="659" spans="1:13" x14ac:dyDescent="0.25">
      <c r="A659" s="13"/>
      <c r="B659" s="9" t="s">
        <v>10</v>
      </c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"/>
    </row>
    <row r="660" spans="1:13" ht="63" x14ac:dyDescent="0.25">
      <c r="A660" s="31"/>
      <c r="B660" s="44" t="s">
        <v>182</v>
      </c>
      <c r="C660" s="34">
        <f>C661+C662+C663</f>
        <v>0</v>
      </c>
      <c r="D660" s="34">
        <f>D661+D662+D663</f>
        <v>0</v>
      </c>
      <c r="E660" s="34">
        <f t="shared" ref="E660:J660" si="126">SUM(E662:E664)</f>
        <v>0</v>
      </c>
      <c r="F660" s="34">
        <f t="shared" si="126"/>
        <v>0</v>
      </c>
      <c r="G660" s="34">
        <f t="shared" si="126"/>
        <v>0</v>
      </c>
      <c r="H660" s="34">
        <f t="shared" si="126"/>
        <v>0</v>
      </c>
      <c r="I660" s="34">
        <f t="shared" si="126"/>
        <v>0</v>
      </c>
      <c r="J660" s="34">
        <f t="shared" si="126"/>
        <v>0</v>
      </c>
      <c r="K660" s="32"/>
      <c r="L660" s="32"/>
      <c r="M660" s="1"/>
    </row>
    <row r="661" spans="1:13" x14ac:dyDescent="0.25">
      <c r="A661" s="13"/>
      <c r="B661" s="9" t="s">
        <v>8</v>
      </c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"/>
    </row>
    <row r="662" spans="1:13" x14ac:dyDescent="0.25">
      <c r="A662" s="13"/>
      <c r="B662" s="9" t="s">
        <v>3</v>
      </c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"/>
    </row>
    <row r="663" spans="1:13" x14ac:dyDescent="0.25">
      <c r="A663" s="13"/>
      <c r="B663" s="9" t="s">
        <v>34</v>
      </c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"/>
    </row>
    <row r="664" spans="1:13" x14ac:dyDescent="0.25">
      <c r="A664" s="13"/>
      <c r="B664" s="9" t="s">
        <v>10</v>
      </c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"/>
    </row>
    <row r="665" spans="1:13" ht="63" x14ac:dyDescent="0.25">
      <c r="A665" s="31"/>
      <c r="B665" s="44" t="s">
        <v>183</v>
      </c>
      <c r="C665" s="34">
        <f>C666+C667+C668</f>
        <v>0</v>
      </c>
      <c r="D665" s="34">
        <f>D666+D667+D668</f>
        <v>0</v>
      </c>
      <c r="E665" s="34">
        <f t="shared" ref="E665:J665" si="127">SUM(E667:E669)</f>
        <v>0</v>
      </c>
      <c r="F665" s="34">
        <f t="shared" si="127"/>
        <v>0</v>
      </c>
      <c r="G665" s="34">
        <f t="shared" si="127"/>
        <v>0</v>
      </c>
      <c r="H665" s="34">
        <f t="shared" si="127"/>
        <v>0</v>
      </c>
      <c r="I665" s="34">
        <f t="shared" si="127"/>
        <v>0</v>
      </c>
      <c r="J665" s="34">
        <f t="shared" si="127"/>
        <v>0</v>
      </c>
      <c r="K665" s="32"/>
      <c r="L665" s="32"/>
      <c r="M665" s="1"/>
    </row>
    <row r="666" spans="1:13" x14ac:dyDescent="0.25">
      <c r="A666" s="13"/>
      <c r="B666" s="9" t="s">
        <v>8</v>
      </c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"/>
    </row>
    <row r="667" spans="1:13" x14ac:dyDescent="0.25">
      <c r="A667" s="13"/>
      <c r="B667" s="9" t="s">
        <v>3</v>
      </c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"/>
    </row>
    <row r="668" spans="1:13" x14ac:dyDescent="0.25">
      <c r="A668" s="13"/>
      <c r="B668" s="9" t="s">
        <v>34</v>
      </c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"/>
    </row>
    <row r="669" spans="1:13" x14ac:dyDescent="0.25">
      <c r="A669" s="13"/>
      <c r="B669" s="9" t="s">
        <v>10</v>
      </c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"/>
    </row>
    <row r="670" spans="1:13" ht="52.5" x14ac:dyDescent="0.25">
      <c r="A670" s="31"/>
      <c r="B670" s="84" t="s">
        <v>532</v>
      </c>
      <c r="C670" s="34">
        <f>C671+C672+C673</f>
        <v>0</v>
      </c>
      <c r="D670" s="34">
        <f>D671+D672+D673</f>
        <v>0</v>
      </c>
      <c r="E670" s="34">
        <f t="shared" ref="E670:J670" si="128">SUM(E672:E674)</f>
        <v>0</v>
      </c>
      <c r="F670" s="34">
        <f t="shared" si="128"/>
        <v>0</v>
      </c>
      <c r="G670" s="34">
        <f t="shared" si="128"/>
        <v>0</v>
      </c>
      <c r="H670" s="34">
        <f>H671+H672+H673</f>
        <v>7658.9232900000006</v>
      </c>
      <c r="I670" s="34">
        <f>I671+I672+I673</f>
        <v>7658.9232900000006</v>
      </c>
      <c r="J670" s="34">
        <f t="shared" si="128"/>
        <v>0</v>
      </c>
      <c r="K670" s="32"/>
      <c r="L670" s="32"/>
      <c r="M670" s="1"/>
    </row>
    <row r="671" spans="1:13" x14ac:dyDescent="0.25">
      <c r="A671" s="13"/>
      <c r="B671" s="9" t="s">
        <v>8</v>
      </c>
      <c r="C671" s="12"/>
      <c r="D671" s="12"/>
      <c r="E671" s="12"/>
      <c r="F671" s="12"/>
      <c r="G671" s="12"/>
      <c r="H671" s="12">
        <v>6656.6</v>
      </c>
      <c r="I671" s="12">
        <v>6656.6</v>
      </c>
      <c r="J671" s="12"/>
      <c r="K671" s="12"/>
      <c r="L671" s="12"/>
      <c r="M671" s="1"/>
    </row>
    <row r="672" spans="1:13" x14ac:dyDescent="0.25">
      <c r="A672" s="13"/>
      <c r="B672" s="9" t="s">
        <v>3</v>
      </c>
      <c r="C672" s="12"/>
      <c r="D672" s="12"/>
      <c r="E672" s="12"/>
      <c r="F672" s="12"/>
      <c r="G672" s="12"/>
      <c r="H672" s="12">
        <v>994.66436999999996</v>
      </c>
      <c r="I672" s="12">
        <v>994.66436999999996</v>
      </c>
      <c r="J672" s="12"/>
      <c r="K672" s="12"/>
      <c r="L672" s="12"/>
      <c r="M672" s="1"/>
    </row>
    <row r="673" spans="1:13" x14ac:dyDescent="0.25">
      <c r="A673" s="13"/>
      <c r="B673" s="9" t="s">
        <v>34</v>
      </c>
      <c r="C673" s="12"/>
      <c r="D673" s="12"/>
      <c r="E673" s="12"/>
      <c r="F673" s="12"/>
      <c r="G673" s="12"/>
      <c r="H673" s="12">
        <v>7.6589200000000002</v>
      </c>
      <c r="I673" s="12">
        <v>7.6589200000000002</v>
      </c>
      <c r="J673" s="12"/>
      <c r="K673" s="12"/>
      <c r="L673" s="12"/>
      <c r="M673" s="1"/>
    </row>
    <row r="674" spans="1:13" x14ac:dyDescent="0.25">
      <c r="A674" s="13"/>
      <c r="B674" s="9" t="s">
        <v>10</v>
      </c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"/>
    </row>
    <row r="675" spans="1:13" ht="63" x14ac:dyDescent="0.25">
      <c r="A675" s="31"/>
      <c r="B675" s="44" t="s">
        <v>185</v>
      </c>
      <c r="C675" s="34">
        <f>C676+C677+C678</f>
        <v>0</v>
      </c>
      <c r="D675" s="34">
        <f>D676+D677+D678</f>
        <v>0</v>
      </c>
      <c r="E675" s="34">
        <f t="shared" ref="E675:J675" si="129">SUM(E677:E679)</f>
        <v>0</v>
      </c>
      <c r="F675" s="34">
        <f t="shared" si="129"/>
        <v>0</v>
      </c>
      <c r="G675" s="34">
        <f t="shared" si="129"/>
        <v>0</v>
      </c>
      <c r="H675" s="34">
        <f t="shared" si="129"/>
        <v>0</v>
      </c>
      <c r="I675" s="34">
        <f t="shared" si="129"/>
        <v>0</v>
      </c>
      <c r="J675" s="34">
        <f t="shared" si="129"/>
        <v>0</v>
      </c>
      <c r="K675" s="32"/>
      <c r="L675" s="32"/>
      <c r="M675" s="1"/>
    </row>
    <row r="676" spans="1:13" x14ac:dyDescent="0.25">
      <c r="A676" s="13"/>
      <c r="B676" s="9" t="s">
        <v>8</v>
      </c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"/>
    </row>
    <row r="677" spans="1:13" x14ac:dyDescent="0.25">
      <c r="A677" s="13"/>
      <c r="B677" s="9" t="s">
        <v>3</v>
      </c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"/>
    </row>
    <row r="678" spans="1:13" x14ac:dyDescent="0.25">
      <c r="A678" s="13"/>
      <c r="B678" s="9" t="s">
        <v>34</v>
      </c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"/>
    </row>
    <row r="679" spans="1:13" x14ac:dyDescent="0.25">
      <c r="A679" s="13"/>
      <c r="B679" s="9" t="s">
        <v>10</v>
      </c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"/>
    </row>
    <row r="680" spans="1:13" ht="52.5" x14ac:dyDescent="0.25">
      <c r="A680" s="31"/>
      <c r="B680" s="44" t="s">
        <v>533</v>
      </c>
      <c r="C680" s="34">
        <f>C681+C682+C683</f>
        <v>0</v>
      </c>
      <c r="D680" s="34">
        <f>D681+D682+D683</f>
        <v>0</v>
      </c>
      <c r="E680" s="34">
        <f t="shared" ref="E680:J680" si="130">SUM(E682:E684)</f>
        <v>0</v>
      </c>
      <c r="F680" s="34">
        <f t="shared" si="130"/>
        <v>0</v>
      </c>
      <c r="G680" s="34">
        <f t="shared" si="130"/>
        <v>0</v>
      </c>
      <c r="H680" s="34">
        <f t="shared" si="130"/>
        <v>0</v>
      </c>
      <c r="I680" s="34">
        <f t="shared" si="130"/>
        <v>0</v>
      </c>
      <c r="J680" s="34">
        <f t="shared" si="130"/>
        <v>0</v>
      </c>
      <c r="K680" s="32"/>
      <c r="L680" s="32"/>
      <c r="M680" s="1"/>
    </row>
    <row r="681" spans="1:13" x14ac:dyDescent="0.25">
      <c r="A681" s="13"/>
      <c r="B681" s="9" t="s">
        <v>8</v>
      </c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"/>
    </row>
    <row r="682" spans="1:13" x14ac:dyDescent="0.25">
      <c r="A682" s="13"/>
      <c r="B682" s="9" t="s">
        <v>3</v>
      </c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"/>
    </row>
    <row r="683" spans="1:13" x14ac:dyDescent="0.25">
      <c r="A683" s="13"/>
      <c r="B683" s="9" t="s">
        <v>34</v>
      </c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"/>
    </row>
    <row r="684" spans="1:13" x14ac:dyDescent="0.25">
      <c r="A684" s="13"/>
      <c r="B684" s="9" t="s">
        <v>10</v>
      </c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"/>
    </row>
    <row r="685" spans="1:13" ht="52.5" x14ac:dyDescent="0.25">
      <c r="A685" s="31"/>
      <c r="B685" s="44" t="s">
        <v>534</v>
      </c>
      <c r="C685" s="34">
        <f>C686+C687+C688</f>
        <v>0</v>
      </c>
      <c r="D685" s="34">
        <f>D686+D687+D688</f>
        <v>0</v>
      </c>
      <c r="E685" s="34">
        <f t="shared" ref="E685:J685" si="131">SUM(E687:E689)</f>
        <v>0</v>
      </c>
      <c r="F685" s="34">
        <f t="shared" si="131"/>
        <v>0</v>
      </c>
      <c r="G685" s="34">
        <f t="shared" si="131"/>
        <v>0</v>
      </c>
      <c r="H685" s="34">
        <f t="shared" si="131"/>
        <v>0</v>
      </c>
      <c r="I685" s="34">
        <f t="shared" si="131"/>
        <v>0</v>
      </c>
      <c r="J685" s="34">
        <f t="shared" si="131"/>
        <v>0</v>
      </c>
      <c r="K685" s="32"/>
      <c r="L685" s="32"/>
      <c r="M685" s="1"/>
    </row>
    <row r="686" spans="1:13" x14ac:dyDescent="0.25">
      <c r="A686" s="13"/>
      <c r="B686" s="9" t="s">
        <v>8</v>
      </c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"/>
    </row>
    <row r="687" spans="1:13" x14ac:dyDescent="0.25">
      <c r="A687" s="13"/>
      <c r="B687" s="9" t="s">
        <v>3</v>
      </c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"/>
    </row>
    <row r="688" spans="1:13" x14ac:dyDescent="0.25">
      <c r="A688" s="13"/>
      <c r="B688" s="9" t="s">
        <v>34</v>
      </c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"/>
    </row>
    <row r="689" spans="1:13" x14ac:dyDescent="0.25">
      <c r="A689" s="13"/>
      <c r="B689" s="9" t="s">
        <v>10</v>
      </c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"/>
    </row>
    <row r="690" spans="1:13" ht="63" x14ac:dyDescent="0.25">
      <c r="A690" s="31"/>
      <c r="B690" s="44" t="s">
        <v>188</v>
      </c>
      <c r="C690" s="34">
        <f>C691+C692+C693</f>
        <v>0</v>
      </c>
      <c r="D690" s="34">
        <f>D691+D692+D693</f>
        <v>0</v>
      </c>
      <c r="E690" s="34">
        <f t="shared" ref="E690:J690" si="132">SUM(E692:E694)</f>
        <v>0</v>
      </c>
      <c r="F690" s="34">
        <f t="shared" si="132"/>
        <v>0</v>
      </c>
      <c r="G690" s="34">
        <f t="shared" si="132"/>
        <v>0</v>
      </c>
      <c r="H690" s="34">
        <f t="shared" si="132"/>
        <v>0</v>
      </c>
      <c r="I690" s="34">
        <f t="shared" si="132"/>
        <v>0</v>
      </c>
      <c r="J690" s="34">
        <f t="shared" si="132"/>
        <v>0</v>
      </c>
      <c r="K690" s="32"/>
      <c r="L690" s="32"/>
      <c r="M690" s="1"/>
    </row>
    <row r="691" spans="1:13" x14ac:dyDescent="0.25">
      <c r="A691" s="13"/>
      <c r="B691" s="9" t="s">
        <v>8</v>
      </c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"/>
    </row>
    <row r="692" spans="1:13" x14ac:dyDescent="0.25">
      <c r="A692" s="13"/>
      <c r="B692" s="9" t="s">
        <v>3</v>
      </c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"/>
    </row>
    <row r="693" spans="1:13" x14ac:dyDescent="0.25">
      <c r="A693" s="13"/>
      <c r="B693" s="9" t="s">
        <v>34</v>
      </c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"/>
    </row>
    <row r="694" spans="1:13" x14ac:dyDescent="0.25">
      <c r="A694" s="13"/>
      <c r="B694" s="9" t="s">
        <v>10</v>
      </c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"/>
    </row>
    <row r="695" spans="1:13" ht="52.5" x14ac:dyDescent="0.25">
      <c r="A695" s="31"/>
      <c r="B695" s="44" t="s">
        <v>535</v>
      </c>
      <c r="C695" s="34">
        <f>C696+C697+C698</f>
        <v>0</v>
      </c>
      <c r="D695" s="34">
        <f>D696+D697+D698</f>
        <v>0</v>
      </c>
      <c r="E695" s="34">
        <f t="shared" ref="E695:J695" si="133">SUM(E697:E699)</f>
        <v>0</v>
      </c>
      <c r="F695" s="34">
        <f t="shared" si="133"/>
        <v>0</v>
      </c>
      <c r="G695" s="34">
        <f t="shared" si="133"/>
        <v>0</v>
      </c>
      <c r="H695" s="34">
        <f t="shared" si="133"/>
        <v>0</v>
      </c>
      <c r="I695" s="34">
        <f t="shared" si="133"/>
        <v>0</v>
      </c>
      <c r="J695" s="34">
        <f t="shared" si="133"/>
        <v>0</v>
      </c>
      <c r="K695" s="32"/>
      <c r="L695" s="32"/>
      <c r="M695" s="1"/>
    </row>
    <row r="696" spans="1:13" x14ac:dyDescent="0.25">
      <c r="A696" s="13"/>
      <c r="B696" s="9" t="s">
        <v>8</v>
      </c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"/>
    </row>
    <row r="697" spans="1:13" x14ac:dyDescent="0.25">
      <c r="A697" s="13"/>
      <c r="B697" s="9" t="s">
        <v>3</v>
      </c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"/>
    </row>
    <row r="698" spans="1:13" x14ac:dyDescent="0.25">
      <c r="A698" s="13"/>
      <c r="B698" s="9" t="s">
        <v>34</v>
      </c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"/>
    </row>
    <row r="699" spans="1:13" x14ac:dyDescent="0.25">
      <c r="A699" s="13"/>
      <c r="B699" s="9" t="s">
        <v>10</v>
      </c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"/>
    </row>
    <row r="700" spans="1:13" ht="63" x14ac:dyDescent="0.25">
      <c r="A700" s="31"/>
      <c r="B700" s="44" t="s">
        <v>190</v>
      </c>
      <c r="C700" s="34">
        <f>C701+C702+C703</f>
        <v>0</v>
      </c>
      <c r="D700" s="34">
        <f>D701+D702+D703</f>
        <v>0</v>
      </c>
      <c r="E700" s="34">
        <f t="shared" ref="E700:J700" si="134">SUM(E702:E704)</f>
        <v>0</v>
      </c>
      <c r="F700" s="34">
        <f t="shared" si="134"/>
        <v>0</v>
      </c>
      <c r="G700" s="34">
        <f t="shared" si="134"/>
        <v>0</v>
      </c>
      <c r="H700" s="34">
        <f t="shared" si="134"/>
        <v>0</v>
      </c>
      <c r="I700" s="34">
        <f t="shared" si="134"/>
        <v>0</v>
      </c>
      <c r="J700" s="34">
        <f t="shared" si="134"/>
        <v>0</v>
      </c>
      <c r="K700" s="32"/>
      <c r="L700" s="32"/>
      <c r="M700" s="1"/>
    </row>
    <row r="701" spans="1:13" x14ac:dyDescent="0.25">
      <c r="A701" s="13"/>
      <c r="B701" s="9" t="s">
        <v>8</v>
      </c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"/>
    </row>
    <row r="702" spans="1:13" x14ac:dyDescent="0.25">
      <c r="A702" s="13"/>
      <c r="B702" s="9" t="s">
        <v>3</v>
      </c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"/>
    </row>
    <row r="703" spans="1:13" x14ac:dyDescent="0.25">
      <c r="A703" s="13"/>
      <c r="B703" s="9" t="s">
        <v>34</v>
      </c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"/>
    </row>
    <row r="704" spans="1:13" x14ac:dyDescent="0.25">
      <c r="A704" s="13"/>
      <c r="B704" s="9" t="s">
        <v>10</v>
      </c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"/>
    </row>
    <row r="705" spans="1:13" ht="63" x14ac:dyDescent="0.25">
      <c r="A705" s="31"/>
      <c r="B705" s="44" t="s">
        <v>191</v>
      </c>
      <c r="C705" s="34">
        <f>C706+C707+C708</f>
        <v>0</v>
      </c>
      <c r="D705" s="34">
        <f>D706+D707+D708</f>
        <v>0</v>
      </c>
      <c r="E705" s="34">
        <f t="shared" ref="E705:J705" si="135">SUM(E707:E709)</f>
        <v>0</v>
      </c>
      <c r="F705" s="34">
        <f t="shared" si="135"/>
        <v>0</v>
      </c>
      <c r="G705" s="34">
        <f t="shared" si="135"/>
        <v>0</v>
      </c>
      <c r="H705" s="34">
        <f t="shared" si="135"/>
        <v>0</v>
      </c>
      <c r="I705" s="34">
        <f t="shared" si="135"/>
        <v>0</v>
      </c>
      <c r="J705" s="34">
        <f t="shared" si="135"/>
        <v>0</v>
      </c>
      <c r="K705" s="32"/>
      <c r="L705" s="32"/>
      <c r="M705" s="1"/>
    </row>
    <row r="706" spans="1:13" x14ac:dyDescent="0.25">
      <c r="A706" s="13"/>
      <c r="B706" s="9" t="s">
        <v>8</v>
      </c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"/>
    </row>
    <row r="707" spans="1:13" x14ac:dyDescent="0.25">
      <c r="A707" s="13"/>
      <c r="B707" s="9" t="s">
        <v>3</v>
      </c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"/>
    </row>
    <row r="708" spans="1:13" x14ac:dyDescent="0.25">
      <c r="A708" s="13"/>
      <c r="B708" s="9" t="s">
        <v>34</v>
      </c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"/>
    </row>
    <row r="709" spans="1:13" x14ac:dyDescent="0.25">
      <c r="A709" s="13"/>
      <c r="B709" s="9" t="s">
        <v>10</v>
      </c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"/>
    </row>
    <row r="710" spans="1:13" ht="52.5" x14ac:dyDescent="0.25">
      <c r="A710" s="31"/>
      <c r="B710" s="44" t="s">
        <v>536</v>
      </c>
      <c r="C710" s="34">
        <f>C711+C712+C713</f>
        <v>0</v>
      </c>
      <c r="D710" s="34">
        <f>D711+D712+D713</f>
        <v>0</v>
      </c>
      <c r="E710" s="34">
        <f t="shared" ref="E710:J710" si="136">SUM(E712:E714)</f>
        <v>0</v>
      </c>
      <c r="F710" s="34">
        <f t="shared" si="136"/>
        <v>0</v>
      </c>
      <c r="G710" s="34">
        <f t="shared" si="136"/>
        <v>0</v>
      </c>
      <c r="H710" s="34">
        <f t="shared" si="136"/>
        <v>0</v>
      </c>
      <c r="I710" s="34">
        <f t="shared" si="136"/>
        <v>0</v>
      </c>
      <c r="J710" s="34">
        <f t="shared" si="136"/>
        <v>0</v>
      </c>
      <c r="K710" s="32"/>
      <c r="L710" s="32"/>
      <c r="M710" s="1"/>
    </row>
    <row r="711" spans="1:13" x14ac:dyDescent="0.25">
      <c r="A711" s="13"/>
      <c r="B711" s="9" t="s">
        <v>8</v>
      </c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"/>
    </row>
    <row r="712" spans="1:13" x14ac:dyDescent="0.25">
      <c r="A712" s="13"/>
      <c r="B712" s="9" t="s">
        <v>3</v>
      </c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"/>
    </row>
    <row r="713" spans="1:13" x14ac:dyDescent="0.25">
      <c r="A713" s="13"/>
      <c r="B713" s="9" t="s">
        <v>34</v>
      </c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"/>
    </row>
    <row r="714" spans="1:13" x14ac:dyDescent="0.25">
      <c r="A714" s="13"/>
      <c r="B714" s="9" t="s">
        <v>10</v>
      </c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"/>
    </row>
    <row r="715" spans="1:13" ht="52.5" x14ac:dyDescent="0.25">
      <c r="A715" s="31"/>
      <c r="B715" s="44" t="s">
        <v>537</v>
      </c>
      <c r="C715" s="34">
        <f>C716+C717+C718</f>
        <v>0</v>
      </c>
      <c r="D715" s="34">
        <f>D716+D717+D718</f>
        <v>0</v>
      </c>
      <c r="E715" s="34">
        <f t="shared" ref="E715:J715" si="137">SUM(E717:E719)</f>
        <v>0</v>
      </c>
      <c r="F715" s="34">
        <f t="shared" si="137"/>
        <v>0</v>
      </c>
      <c r="G715" s="34">
        <f t="shared" si="137"/>
        <v>0</v>
      </c>
      <c r="H715" s="34">
        <f t="shared" si="137"/>
        <v>0</v>
      </c>
      <c r="I715" s="34">
        <f t="shared" si="137"/>
        <v>0</v>
      </c>
      <c r="J715" s="34">
        <f t="shared" si="137"/>
        <v>0</v>
      </c>
      <c r="K715" s="32"/>
      <c r="L715" s="32"/>
      <c r="M715" s="1"/>
    </row>
    <row r="716" spans="1:13" x14ac:dyDescent="0.25">
      <c r="A716" s="13"/>
      <c r="B716" s="9" t="s">
        <v>8</v>
      </c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"/>
    </row>
    <row r="717" spans="1:13" x14ac:dyDescent="0.25">
      <c r="A717" s="13"/>
      <c r="B717" s="9" t="s">
        <v>3</v>
      </c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"/>
    </row>
    <row r="718" spans="1:13" x14ac:dyDescent="0.25">
      <c r="A718" s="13"/>
      <c r="B718" s="9" t="s">
        <v>34</v>
      </c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"/>
    </row>
    <row r="719" spans="1:13" x14ac:dyDescent="0.25">
      <c r="A719" s="13"/>
      <c r="B719" s="9" t="s">
        <v>10</v>
      </c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"/>
    </row>
    <row r="720" spans="1:13" ht="136.5" x14ac:dyDescent="0.25">
      <c r="A720" s="31"/>
      <c r="B720" s="44" t="s">
        <v>194</v>
      </c>
      <c r="C720" s="34">
        <f>C721+C722+C723</f>
        <v>6445.9280000000008</v>
      </c>
      <c r="D720" s="34">
        <f>D721+D722+D723</f>
        <v>6445.9280000000008</v>
      </c>
      <c r="E720" s="34">
        <f t="shared" ref="E720:J720" si="138">SUM(E722:E724)</f>
        <v>0</v>
      </c>
      <c r="F720" s="34">
        <f t="shared" si="138"/>
        <v>0</v>
      </c>
      <c r="G720" s="34">
        <f t="shared" si="138"/>
        <v>0</v>
      </c>
      <c r="H720" s="34">
        <f>H721+H722</f>
        <v>2025.972</v>
      </c>
      <c r="I720" s="34">
        <f>I721+I722</f>
        <v>2004.20533</v>
      </c>
      <c r="J720" s="34">
        <f t="shared" si="138"/>
        <v>0</v>
      </c>
      <c r="K720" s="32"/>
      <c r="L720" s="32"/>
      <c r="M720" s="1"/>
    </row>
    <row r="721" spans="1:13" x14ac:dyDescent="0.25">
      <c r="A721" s="13"/>
      <c r="B721" s="9" t="s">
        <v>8</v>
      </c>
      <c r="C721" s="12">
        <v>6252.5503500000004</v>
      </c>
      <c r="D721" s="12">
        <v>6252.5503500000004</v>
      </c>
      <c r="E721" s="12"/>
      <c r="F721" s="12"/>
      <c r="G721" s="12"/>
      <c r="H721" s="12">
        <v>1965.1928399999999</v>
      </c>
      <c r="I721" s="12">
        <v>1950.63597</v>
      </c>
      <c r="J721" s="12"/>
      <c r="K721" s="12"/>
      <c r="L721" s="12"/>
      <c r="M721" s="1"/>
    </row>
    <row r="722" spans="1:13" x14ac:dyDescent="0.25">
      <c r="A722" s="13"/>
      <c r="B722" s="9" t="s">
        <v>3</v>
      </c>
      <c r="C722" s="12">
        <v>193.37764999999999</v>
      </c>
      <c r="D722" s="12">
        <v>193.37764999999999</v>
      </c>
      <c r="E722" s="12"/>
      <c r="F722" s="12"/>
      <c r="G722" s="12"/>
      <c r="H722" s="12">
        <v>60.779159999999997</v>
      </c>
      <c r="I722" s="12">
        <v>53.569360000000003</v>
      </c>
      <c r="J722" s="12"/>
      <c r="K722" s="12"/>
      <c r="L722" s="12"/>
      <c r="M722" s="1"/>
    </row>
    <row r="723" spans="1:13" x14ac:dyDescent="0.25">
      <c r="A723" s="13"/>
      <c r="B723" s="9" t="s">
        <v>34</v>
      </c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"/>
    </row>
    <row r="724" spans="1:13" x14ac:dyDescent="0.25">
      <c r="A724" s="13"/>
      <c r="B724" s="9" t="s">
        <v>10</v>
      </c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"/>
    </row>
    <row r="725" spans="1:13" ht="84" x14ac:dyDescent="0.25">
      <c r="A725" s="31"/>
      <c r="B725" s="44" t="s">
        <v>538</v>
      </c>
      <c r="C725" s="34">
        <f>C726+C727+C728</f>
        <v>3199.83923</v>
      </c>
      <c r="D725" s="34">
        <f>D726+D727+D728</f>
        <v>3199.83923</v>
      </c>
      <c r="E725" s="34">
        <f t="shared" ref="E725:J725" si="139">SUM(E727:E729)</f>
        <v>0</v>
      </c>
      <c r="F725" s="34">
        <f t="shared" si="139"/>
        <v>0</v>
      </c>
      <c r="G725" s="34">
        <f>G726+G727</f>
        <v>1414.04413</v>
      </c>
      <c r="H725" s="34">
        <f>H726+H727</f>
        <v>1414.04413</v>
      </c>
      <c r="I725" s="34">
        <f t="shared" si="139"/>
        <v>0</v>
      </c>
      <c r="J725" s="34">
        <f t="shared" si="139"/>
        <v>0</v>
      </c>
      <c r="K725" s="32"/>
      <c r="L725" s="32"/>
      <c r="M725" s="1"/>
    </row>
    <row r="726" spans="1:13" x14ac:dyDescent="0.25">
      <c r="A726" s="13"/>
      <c r="B726" s="9" t="s">
        <v>8</v>
      </c>
      <c r="C726" s="12">
        <v>3103.84411</v>
      </c>
      <c r="D726" s="12">
        <v>3103.84411</v>
      </c>
      <c r="E726" s="12"/>
      <c r="F726" s="12"/>
      <c r="G726" s="12">
        <v>1371.6228799999999</v>
      </c>
      <c r="H726" s="12">
        <v>1371.6228799999999</v>
      </c>
      <c r="I726" s="12"/>
      <c r="J726" s="12"/>
      <c r="K726" s="12"/>
      <c r="L726" s="12"/>
      <c r="M726" s="1"/>
    </row>
    <row r="727" spans="1:13" x14ac:dyDescent="0.25">
      <c r="A727" s="13"/>
      <c r="B727" s="9" t="s">
        <v>3</v>
      </c>
      <c r="C727" s="12">
        <v>95.99512</v>
      </c>
      <c r="D727" s="12">
        <v>95.99512</v>
      </c>
      <c r="E727" s="12"/>
      <c r="F727" s="12"/>
      <c r="G727" s="12">
        <v>42.421250000000001</v>
      </c>
      <c r="H727" s="12">
        <v>42.421250000000001</v>
      </c>
      <c r="I727" s="12"/>
      <c r="J727" s="12"/>
      <c r="K727" s="12"/>
      <c r="L727" s="12"/>
      <c r="M727" s="1"/>
    </row>
    <row r="728" spans="1:13" x14ac:dyDescent="0.25">
      <c r="A728" s="13"/>
      <c r="B728" s="9" t="s">
        <v>34</v>
      </c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"/>
    </row>
    <row r="729" spans="1:13" x14ac:dyDescent="0.25">
      <c r="A729" s="13"/>
      <c r="B729" s="9" t="s">
        <v>10</v>
      </c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"/>
    </row>
    <row r="730" spans="1:13" ht="105" x14ac:dyDescent="0.25">
      <c r="A730" s="31"/>
      <c r="B730" s="44" t="s">
        <v>196</v>
      </c>
      <c r="C730" s="34">
        <f>C731+C732+C733</f>
        <v>630.29999999999995</v>
      </c>
      <c r="D730" s="34">
        <f>D731+D732+D733</f>
        <v>630.29999999999995</v>
      </c>
      <c r="E730" s="34">
        <f t="shared" ref="E730:J730" si="140">SUM(E732:E734)</f>
        <v>0</v>
      </c>
      <c r="F730" s="34">
        <f t="shared" si="140"/>
        <v>0</v>
      </c>
      <c r="G730" s="34">
        <f t="shared" si="140"/>
        <v>958.1</v>
      </c>
      <c r="H730" s="34">
        <f t="shared" si="140"/>
        <v>958.1</v>
      </c>
      <c r="I730" s="34">
        <f t="shared" si="140"/>
        <v>0</v>
      </c>
      <c r="J730" s="34">
        <f t="shared" si="140"/>
        <v>0</v>
      </c>
      <c r="K730" s="32"/>
      <c r="L730" s="32"/>
      <c r="M730" s="1"/>
    </row>
    <row r="731" spans="1:13" x14ac:dyDescent="0.25">
      <c r="A731" s="13"/>
      <c r="B731" s="9" t="s">
        <v>8</v>
      </c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"/>
    </row>
    <row r="732" spans="1:13" x14ac:dyDescent="0.25">
      <c r="A732" s="13"/>
      <c r="B732" s="9" t="s">
        <v>3</v>
      </c>
      <c r="C732" s="12">
        <v>630.29999999999995</v>
      </c>
      <c r="D732" s="12">
        <v>630.29999999999995</v>
      </c>
      <c r="E732" s="12"/>
      <c r="F732" s="12"/>
      <c r="G732" s="12">
        <v>958.1</v>
      </c>
      <c r="H732" s="12">
        <v>958.1</v>
      </c>
      <c r="I732" s="12"/>
      <c r="J732" s="12"/>
      <c r="K732" s="12"/>
      <c r="L732" s="12"/>
      <c r="M732" s="1"/>
    </row>
    <row r="733" spans="1:13" x14ac:dyDescent="0.25">
      <c r="A733" s="13"/>
      <c r="B733" s="9" t="s">
        <v>34</v>
      </c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"/>
    </row>
    <row r="734" spans="1:13" x14ac:dyDescent="0.25">
      <c r="A734" s="13"/>
      <c r="B734" s="9" t="s">
        <v>10</v>
      </c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"/>
    </row>
    <row r="735" spans="1:13" ht="84" x14ac:dyDescent="0.25">
      <c r="A735" s="31"/>
      <c r="B735" s="44" t="s">
        <v>197</v>
      </c>
      <c r="C735" s="34">
        <f>C736+C737+C738</f>
        <v>0</v>
      </c>
      <c r="D735" s="34">
        <f>D736+D737+D738</f>
        <v>0</v>
      </c>
      <c r="E735" s="34">
        <f t="shared" ref="E735:J735" si="141">SUM(E737:E739)</f>
        <v>0</v>
      </c>
      <c r="F735" s="34">
        <f t="shared" si="141"/>
        <v>0</v>
      </c>
      <c r="G735" s="34">
        <f t="shared" si="141"/>
        <v>0</v>
      </c>
      <c r="H735" s="34">
        <f t="shared" si="141"/>
        <v>0</v>
      </c>
      <c r="I735" s="34">
        <f t="shared" si="141"/>
        <v>0</v>
      </c>
      <c r="J735" s="34">
        <f t="shared" si="141"/>
        <v>0</v>
      </c>
      <c r="K735" s="32"/>
      <c r="L735" s="32"/>
      <c r="M735" s="1"/>
    </row>
    <row r="736" spans="1:13" x14ac:dyDescent="0.25">
      <c r="A736" s="13"/>
      <c r="B736" s="9" t="s">
        <v>8</v>
      </c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"/>
    </row>
    <row r="737" spans="1:13" x14ac:dyDescent="0.25">
      <c r="A737" s="13"/>
      <c r="B737" s="9" t="s">
        <v>3</v>
      </c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"/>
    </row>
    <row r="738" spans="1:13" x14ac:dyDescent="0.25">
      <c r="A738" s="13"/>
      <c r="B738" s="9" t="s">
        <v>34</v>
      </c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"/>
    </row>
    <row r="739" spans="1:13" x14ac:dyDescent="0.25">
      <c r="A739" s="13"/>
      <c r="B739" s="9" t="s">
        <v>10</v>
      </c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"/>
    </row>
    <row r="740" spans="1:13" ht="63" x14ac:dyDescent="0.25">
      <c r="A740" s="31"/>
      <c r="B740" s="44" t="s">
        <v>198</v>
      </c>
      <c r="C740" s="34">
        <f>C741+C742+C743</f>
        <v>0</v>
      </c>
      <c r="D740" s="34">
        <f>D741+D742+D743</f>
        <v>0</v>
      </c>
      <c r="E740" s="34">
        <f t="shared" ref="E740:J740" si="142">SUM(E742:E744)</f>
        <v>0</v>
      </c>
      <c r="F740" s="34">
        <f t="shared" si="142"/>
        <v>0</v>
      </c>
      <c r="G740" s="34">
        <f t="shared" si="142"/>
        <v>0</v>
      </c>
      <c r="H740" s="34">
        <f t="shared" si="142"/>
        <v>0</v>
      </c>
      <c r="I740" s="34">
        <f t="shared" si="142"/>
        <v>0</v>
      </c>
      <c r="J740" s="34">
        <f t="shared" si="142"/>
        <v>0</v>
      </c>
      <c r="K740" s="32"/>
      <c r="L740" s="32"/>
      <c r="M740" s="1"/>
    </row>
    <row r="741" spans="1:13" x14ac:dyDescent="0.25">
      <c r="A741" s="13"/>
      <c r="B741" s="9" t="s">
        <v>8</v>
      </c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"/>
    </row>
    <row r="742" spans="1:13" x14ac:dyDescent="0.25">
      <c r="A742" s="13"/>
      <c r="B742" s="9" t="s">
        <v>3</v>
      </c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"/>
    </row>
    <row r="743" spans="1:13" x14ac:dyDescent="0.25">
      <c r="A743" s="13"/>
      <c r="B743" s="9" t="s">
        <v>34</v>
      </c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"/>
    </row>
    <row r="744" spans="1:13" x14ac:dyDescent="0.25">
      <c r="A744" s="13"/>
      <c r="B744" s="9" t="s">
        <v>10</v>
      </c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"/>
    </row>
    <row r="745" spans="1:13" ht="73.5" x14ac:dyDescent="0.25">
      <c r="A745" s="31"/>
      <c r="B745" s="44" t="s">
        <v>199</v>
      </c>
      <c r="C745" s="34">
        <f>C746+C747+C748</f>
        <v>0</v>
      </c>
      <c r="D745" s="34">
        <f>D746+D747+D748</f>
        <v>0</v>
      </c>
      <c r="E745" s="34">
        <f t="shared" ref="E745:J745" si="143">SUM(E747:E749)</f>
        <v>0</v>
      </c>
      <c r="F745" s="34">
        <f t="shared" si="143"/>
        <v>0</v>
      </c>
      <c r="G745" s="34">
        <f t="shared" si="143"/>
        <v>0</v>
      </c>
      <c r="H745" s="34">
        <f t="shared" si="143"/>
        <v>0</v>
      </c>
      <c r="I745" s="34">
        <f t="shared" si="143"/>
        <v>0</v>
      </c>
      <c r="J745" s="34">
        <f t="shared" si="143"/>
        <v>0</v>
      </c>
      <c r="K745" s="32"/>
      <c r="L745" s="32"/>
      <c r="M745" s="1"/>
    </row>
    <row r="746" spans="1:13" x14ac:dyDescent="0.25">
      <c r="A746" s="13"/>
      <c r="B746" s="9" t="s">
        <v>8</v>
      </c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"/>
    </row>
    <row r="747" spans="1:13" x14ac:dyDescent="0.25">
      <c r="A747" s="13"/>
      <c r="B747" s="9" t="s">
        <v>3</v>
      </c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"/>
    </row>
    <row r="748" spans="1:13" x14ac:dyDescent="0.25">
      <c r="A748" s="13"/>
      <c r="B748" s="9" t="s">
        <v>34</v>
      </c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"/>
    </row>
    <row r="749" spans="1:13" x14ac:dyDescent="0.25">
      <c r="A749" s="13"/>
      <c r="B749" s="9" t="s">
        <v>10</v>
      </c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"/>
    </row>
    <row r="750" spans="1:13" s="51" customFormat="1" ht="39" customHeight="1" x14ac:dyDescent="0.25">
      <c r="A750" s="112" t="s">
        <v>200</v>
      </c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4"/>
      <c r="M750" s="39"/>
    </row>
    <row r="751" spans="1:13" ht="73.5" x14ac:dyDescent="0.25">
      <c r="A751" s="31"/>
      <c r="B751" s="44" t="s">
        <v>539</v>
      </c>
      <c r="C751" s="34">
        <f>C752+C753+C754</f>
        <v>1564.8109899999999</v>
      </c>
      <c r="D751" s="34">
        <f>D752+D753+D754</f>
        <v>1564.8109899999999</v>
      </c>
      <c r="E751" s="34">
        <f t="shared" ref="E751:J751" si="144">SUM(E753:E755)</f>
        <v>0</v>
      </c>
      <c r="F751" s="34">
        <f t="shared" si="144"/>
        <v>0</v>
      </c>
      <c r="G751" s="34">
        <f>G752+G753+G754</f>
        <v>72456.65456000001</v>
      </c>
      <c r="H751" s="34">
        <f>H752+H753+H754</f>
        <v>66195.89</v>
      </c>
      <c r="I751" s="34">
        <f t="shared" si="144"/>
        <v>0</v>
      </c>
      <c r="J751" s="34">
        <f t="shared" si="144"/>
        <v>0</v>
      </c>
      <c r="K751" s="32"/>
      <c r="L751" s="32"/>
      <c r="M751" s="1"/>
    </row>
    <row r="752" spans="1:13" x14ac:dyDescent="0.25">
      <c r="A752" s="13"/>
      <c r="B752" s="9" t="s">
        <v>8</v>
      </c>
      <c r="C752" s="12"/>
      <c r="D752" s="12"/>
      <c r="E752" s="12"/>
      <c r="F752" s="12"/>
      <c r="G752" s="12">
        <v>26335.5</v>
      </c>
      <c r="H752" s="12">
        <v>26335.5</v>
      </c>
      <c r="I752" s="12"/>
      <c r="J752" s="12"/>
      <c r="K752" s="12"/>
      <c r="L752" s="12"/>
      <c r="M752" s="1"/>
    </row>
    <row r="753" spans="1:13" x14ac:dyDescent="0.25">
      <c r="A753" s="13"/>
      <c r="B753" s="9" t="s">
        <v>3</v>
      </c>
      <c r="C753" s="12"/>
      <c r="D753" s="12"/>
      <c r="E753" s="12"/>
      <c r="F753" s="12"/>
      <c r="G753" s="12">
        <v>44407.189659999996</v>
      </c>
      <c r="H753" s="12">
        <v>38844.959999999999</v>
      </c>
      <c r="I753" s="12"/>
      <c r="J753" s="12"/>
      <c r="K753" s="12"/>
      <c r="L753" s="12"/>
      <c r="M753" s="1"/>
    </row>
    <row r="754" spans="1:13" x14ac:dyDescent="0.25">
      <c r="A754" s="13"/>
      <c r="B754" s="9" t="s">
        <v>34</v>
      </c>
      <c r="C754" s="12">
        <v>1564.8109899999999</v>
      </c>
      <c r="D754" s="12">
        <v>1564.8109899999999</v>
      </c>
      <c r="E754" s="12"/>
      <c r="F754" s="12"/>
      <c r="G754" s="12">
        <v>1713.9648999999999</v>
      </c>
      <c r="H754" s="12">
        <v>1015.43</v>
      </c>
      <c r="I754" s="12"/>
      <c r="J754" s="12"/>
      <c r="K754" s="12"/>
      <c r="L754" s="12"/>
      <c r="M754" s="1"/>
    </row>
    <row r="755" spans="1:13" x14ac:dyDescent="0.25">
      <c r="A755" s="13"/>
      <c r="B755" s="9" t="s">
        <v>10</v>
      </c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"/>
    </row>
    <row r="756" spans="1:13" ht="63" x14ac:dyDescent="0.25">
      <c r="A756" s="31"/>
      <c r="B756" s="84" t="s">
        <v>540</v>
      </c>
      <c r="C756" s="34">
        <f>C757+C758+C759</f>
        <v>0</v>
      </c>
      <c r="D756" s="34">
        <f>D757+D758+D759</f>
        <v>0</v>
      </c>
      <c r="E756" s="34">
        <f t="shared" ref="E756:J756" si="145">SUM(E758:E760)</f>
        <v>0</v>
      </c>
      <c r="F756" s="34">
        <f t="shared" si="145"/>
        <v>0</v>
      </c>
      <c r="G756" s="34">
        <f>G757+G758+G759</f>
        <v>30300.99065</v>
      </c>
      <c r="H756" s="34">
        <f>H757+H758+H759</f>
        <v>30300.99065</v>
      </c>
      <c r="I756" s="34">
        <f t="shared" si="145"/>
        <v>0</v>
      </c>
      <c r="J756" s="34">
        <f t="shared" si="145"/>
        <v>0</v>
      </c>
      <c r="K756" s="32"/>
      <c r="L756" s="32"/>
      <c r="M756" s="1"/>
    </row>
    <row r="757" spans="1:13" x14ac:dyDescent="0.25">
      <c r="A757" s="13"/>
      <c r="B757" s="9" t="s">
        <v>8</v>
      </c>
      <c r="C757" s="12"/>
      <c r="D757" s="12"/>
      <c r="E757" s="12"/>
      <c r="F757" s="12"/>
      <c r="G757" s="12">
        <v>26335.5</v>
      </c>
      <c r="H757" s="12">
        <v>26335.5</v>
      </c>
      <c r="I757" s="12"/>
      <c r="J757" s="12"/>
      <c r="K757" s="12"/>
      <c r="L757" s="12"/>
      <c r="M757" s="1"/>
    </row>
    <row r="758" spans="1:13" x14ac:dyDescent="0.25">
      <c r="A758" s="13"/>
      <c r="B758" s="9" t="s">
        <v>3</v>
      </c>
      <c r="C758" s="12"/>
      <c r="D758" s="12"/>
      <c r="E758" s="12"/>
      <c r="F758" s="12"/>
      <c r="G758" s="12">
        <v>3935.18966</v>
      </c>
      <c r="H758" s="12">
        <v>3935.18966</v>
      </c>
      <c r="I758" s="12"/>
      <c r="J758" s="12"/>
      <c r="K758" s="12"/>
      <c r="L758" s="12"/>
      <c r="M758" s="1"/>
    </row>
    <row r="759" spans="1:13" x14ac:dyDescent="0.25">
      <c r="A759" s="13"/>
      <c r="B759" s="9" t="s">
        <v>34</v>
      </c>
      <c r="C759" s="12"/>
      <c r="D759" s="12"/>
      <c r="E759" s="12"/>
      <c r="F759" s="12"/>
      <c r="G759" s="12">
        <v>30.300989999999999</v>
      </c>
      <c r="H759" s="12">
        <v>30.300989999999999</v>
      </c>
      <c r="I759" s="12"/>
      <c r="J759" s="12"/>
      <c r="K759" s="12"/>
      <c r="L759" s="12"/>
      <c r="M759" s="1"/>
    </row>
    <row r="760" spans="1:13" x14ac:dyDescent="0.25">
      <c r="A760" s="13"/>
      <c r="B760" s="9" t="s">
        <v>10</v>
      </c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"/>
    </row>
    <row r="761" spans="1:13" ht="52.5" x14ac:dyDescent="0.25">
      <c r="A761" s="31"/>
      <c r="B761" s="44" t="s">
        <v>260</v>
      </c>
      <c r="C761" s="34">
        <f>C762+C763+C764</f>
        <v>20</v>
      </c>
      <c r="D761" s="34">
        <f>D762+D763+D764</f>
        <v>20</v>
      </c>
      <c r="E761" s="34">
        <f t="shared" ref="E761:J761" si="146">SUM(E763:E765)</f>
        <v>0</v>
      </c>
      <c r="F761" s="34">
        <f t="shared" si="146"/>
        <v>0</v>
      </c>
      <c r="G761" s="34">
        <f t="shared" si="146"/>
        <v>0</v>
      </c>
      <c r="H761" s="34">
        <f>SUM(H763:H765)</f>
        <v>0</v>
      </c>
      <c r="I761" s="34">
        <f t="shared" si="146"/>
        <v>0</v>
      </c>
      <c r="J761" s="34">
        <f t="shared" si="146"/>
        <v>0</v>
      </c>
      <c r="K761" s="32"/>
      <c r="L761" s="32"/>
      <c r="M761" s="1"/>
    </row>
    <row r="762" spans="1:13" x14ac:dyDescent="0.25">
      <c r="A762" s="13"/>
      <c r="B762" s="9" t="s">
        <v>8</v>
      </c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"/>
    </row>
    <row r="763" spans="1:13" x14ac:dyDescent="0.25">
      <c r="A763" s="13"/>
      <c r="B763" s="9" t="s">
        <v>3</v>
      </c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"/>
    </row>
    <row r="764" spans="1:13" x14ac:dyDescent="0.25">
      <c r="A764" s="13"/>
      <c r="B764" s="9" t="s">
        <v>34</v>
      </c>
      <c r="C764" s="12">
        <v>20</v>
      </c>
      <c r="D764" s="12">
        <v>20</v>
      </c>
      <c r="E764" s="12"/>
      <c r="F764" s="12"/>
      <c r="G764" s="12"/>
      <c r="H764" s="12"/>
      <c r="I764" s="12"/>
      <c r="J764" s="12"/>
      <c r="K764" s="12"/>
      <c r="L764" s="12"/>
      <c r="M764" s="1"/>
    </row>
    <row r="765" spans="1:13" x14ac:dyDescent="0.25">
      <c r="A765" s="13"/>
      <c r="B765" s="9" t="s">
        <v>10</v>
      </c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"/>
    </row>
    <row r="766" spans="1:13" ht="42" x14ac:dyDescent="0.25">
      <c r="A766" s="31"/>
      <c r="B766" s="44" t="s">
        <v>261</v>
      </c>
      <c r="C766" s="34">
        <f>C767+C768+C769</f>
        <v>220</v>
      </c>
      <c r="D766" s="34">
        <f>D767+D768+D769</f>
        <v>220</v>
      </c>
      <c r="E766" s="34">
        <f t="shared" ref="E766:J766" si="147">SUM(E768:E770)</f>
        <v>0</v>
      </c>
      <c r="F766" s="34">
        <f t="shared" si="147"/>
        <v>0</v>
      </c>
      <c r="G766" s="34">
        <f t="shared" si="147"/>
        <v>0</v>
      </c>
      <c r="H766" s="34">
        <f t="shared" si="147"/>
        <v>0</v>
      </c>
      <c r="I766" s="34">
        <f t="shared" si="147"/>
        <v>0</v>
      </c>
      <c r="J766" s="34">
        <f t="shared" si="147"/>
        <v>0</v>
      </c>
      <c r="K766" s="32"/>
      <c r="L766" s="32"/>
      <c r="M766" s="1"/>
    </row>
    <row r="767" spans="1:13" x14ac:dyDescent="0.25">
      <c r="A767" s="13"/>
      <c r="B767" s="9" t="s">
        <v>8</v>
      </c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"/>
    </row>
    <row r="768" spans="1:13" x14ac:dyDescent="0.25">
      <c r="A768" s="13"/>
      <c r="B768" s="9" t="s">
        <v>3</v>
      </c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"/>
    </row>
    <row r="769" spans="1:13" x14ac:dyDescent="0.25">
      <c r="A769" s="13"/>
      <c r="B769" s="9" t="s">
        <v>34</v>
      </c>
      <c r="C769" s="12">
        <v>220</v>
      </c>
      <c r="D769" s="12">
        <v>220</v>
      </c>
      <c r="E769" s="12"/>
      <c r="F769" s="12"/>
      <c r="G769" s="12"/>
      <c r="H769" s="12"/>
      <c r="I769" s="12"/>
      <c r="J769" s="12"/>
      <c r="K769" s="12"/>
      <c r="L769" s="12"/>
      <c r="M769" s="1"/>
    </row>
    <row r="770" spans="1:13" x14ac:dyDescent="0.25">
      <c r="A770" s="13"/>
      <c r="B770" s="9" t="s">
        <v>10</v>
      </c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"/>
    </row>
    <row r="771" spans="1:13" ht="63" x14ac:dyDescent="0.25">
      <c r="A771" s="31"/>
      <c r="B771" s="44" t="s">
        <v>541</v>
      </c>
      <c r="C771" s="34">
        <f>C772+C773+C774</f>
        <v>42.381790000000002</v>
      </c>
      <c r="D771" s="34">
        <f>D772+D773+D774</f>
        <v>42.381790000000002</v>
      </c>
      <c r="E771" s="34">
        <f t="shared" ref="E771:J771" si="148">SUM(E773:E775)</f>
        <v>0</v>
      </c>
      <c r="F771" s="34">
        <f t="shared" si="148"/>
        <v>0</v>
      </c>
      <c r="G771" s="34">
        <f t="shared" si="148"/>
        <v>0</v>
      </c>
      <c r="H771" s="34">
        <f t="shared" si="148"/>
        <v>0</v>
      </c>
      <c r="I771" s="34">
        <f t="shared" si="148"/>
        <v>0</v>
      </c>
      <c r="J771" s="34">
        <f t="shared" si="148"/>
        <v>0</v>
      </c>
      <c r="K771" s="32"/>
      <c r="L771" s="32"/>
      <c r="M771" s="1"/>
    </row>
    <row r="772" spans="1:13" x14ac:dyDescent="0.25">
      <c r="A772" s="13"/>
      <c r="B772" s="9" t="s">
        <v>8</v>
      </c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"/>
    </row>
    <row r="773" spans="1:13" x14ac:dyDescent="0.25">
      <c r="A773" s="13"/>
      <c r="B773" s="9" t="s">
        <v>3</v>
      </c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"/>
    </row>
    <row r="774" spans="1:13" x14ac:dyDescent="0.25">
      <c r="A774" s="13"/>
      <c r="B774" s="9" t="s">
        <v>34</v>
      </c>
      <c r="C774" s="12">
        <v>42.381790000000002</v>
      </c>
      <c r="D774" s="12">
        <v>42.381790000000002</v>
      </c>
      <c r="E774" s="12"/>
      <c r="F774" s="12"/>
      <c r="G774" s="12"/>
      <c r="H774" s="12"/>
      <c r="I774" s="12"/>
      <c r="J774" s="12"/>
      <c r="K774" s="12"/>
      <c r="L774" s="12"/>
      <c r="M774" s="1"/>
    </row>
    <row r="775" spans="1:13" x14ac:dyDescent="0.25">
      <c r="A775" s="13"/>
      <c r="B775" s="9" t="s">
        <v>10</v>
      </c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"/>
    </row>
    <row r="776" spans="1:13" ht="63" x14ac:dyDescent="0.25">
      <c r="A776" s="31"/>
      <c r="B776" s="44" t="s">
        <v>269</v>
      </c>
      <c r="C776" s="34">
        <f>C777+C778+C779</f>
        <v>1282.4292</v>
      </c>
      <c r="D776" s="34">
        <f>D777+D778+D779</f>
        <v>1282.4292</v>
      </c>
      <c r="E776" s="34">
        <f t="shared" ref="E776:J776" si="149">SUM(E778:E780)</f>
        <v>0</v>
      </c>
      <c r="F776" s="34">
        <f t="shared" si="149"/>
        <v>0</v>
      </c>
      <c r="G776" s="34">
        <f t="shared" si="149"/>
        <v>0</v>
      </c>
      <c r="H776" s="34">
        <f t="shared" si="149"/>
        <v>0</v>
      </c>
      <c r="I776" s="34">
        <f t="shared" si="149"/>
        <v>0</v>
      </c>
      <c r="J776" s="34">
        <f t="shared" si="149"/>
        <v>0</v>
      </c>
      <c r="K776" s="32"/>
      <c r="L776" s="32"/>
      <c r="M776" s="1"/>
    </row>
    <row r="777" spans="1:13" x14ac:dyDescent="0.25">
      <c r="A777" s="13"/>
      <c r="B777" s="9" t="s">
        <v>8</v>
      </c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"/>
    </row>
    <row r="778" spans="1:13" x14ac:dyDescent="0.25">
      <c r="A778" s="13"/>
      <c r="B778" s="9" t="s">
        <v>3</v>
      </c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"/>
    </row>
    <row r="779" spans="1:13" x14ac:dyDescent="0.25">
      <c r="A779" s="13"/>
      <c r="B779" s="9" t="s">
        <v>34</v>
      </c>
      <c r="C779" s="12">
        <v>1282.4292</v>
      </c>
      <c r="D779" s="12">
        <v>1282.4292</v>
      </c>
      <c r="E779" s="12"/>
      <c r="F779" s="12"/>
      <c r="G779" s="12"/>
      <c r="H779" s="12"/>
      <c r="I779" s="12"/>
      <c r="J779" s="12"/>
      <c r="K779" s="12"/>
      <c r="L779" s="12"/>
      <c r="M779" s="1"/>
    </row>
    <row r="780" spans="1:13" x14ac:dyDescent="0.25">
      <c r="A780" s="13"/>
      <c r="B780" s="9" t="s">
        <v>10</v>
      </c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"/>
    </row>
    <row r="781" spans="1:13" ht="63" x14ac:dyDescent="0.25">
      <c r="A781" s="31"/>
      <c r="B781" s="44" t="s">
        <v>542</v>
      </c>
      <c r="C781" s="34">
        <f>C782+C783+C784</f>
        <v>0</v>
      </c>
      <c r="D781" s="34">
        <f>D782+D783+D784</f>
        <v>0</v>
      </c>
      <c r="E781" s="34">
        <f t="shared" ref="E781:J781" si="150">SUM(E783:E785)</f>
        <v>0</v>
      </c>
      <c r="F781" s="34">
        <f t="shared" si="150"/>
        <v>0</v>
      </c>
      <c r="G781" s="34">
        <f t="shared" si="150"/>
        <v>0</v>
      </c>
      <c r="H781" s="34">
        <f t="shared" si="150"/>
        <v>0</v>
      </c>
      <c r="I781" s="34">
        <f t="shared" si="150"/>
        <v>0</v>
      </c>
      <c r="J781" s="34">
        <f t="shared" si="150"/>
        <v>0</v>
      </c>
      <c r="K781" s="32"/>
      <c r="L781" s="32"/>
      <c r="M781" s="1"/>
    </row>
    <row r="782" spans="1:13" x14ac:dyDescent="0.25">
      <c r="A782" s="13"/>
      <c r="B782" s="9" t="s">
        <v>8</v>
      </c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"/>
    </row>
    <row r="783" spans="1:13" x14ac:dyDescent="0.25">
      <c r="A783" s="13"/>
      <c r="B783" s="9" t="s">
        <v>3</v>
      </c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"/>
    </row>
    <row r="784" spans="1:13" x14ac:dyDescent="0.25">
      <c r="A784" s="13"/>
      <c r="B784" s="9" t="s">
        <v>34</v>
      </c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"/>
    </row>
    <row r="785" spans="1:13" x14ac:dyDescent="0.25">
      <c r="A785" s="13"/>
      <c r="B785" s="9" t="s">
        <v>10</v>
      </c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"/>
    </row>
    <row r="786" spans="1:13" ht="63" x14ac:dyDescent="0.25">
      <c r="A786" s="31"/>
      <c r="B786" s="44" t="s">
        <v>543</v>
      </c>
      <c r="C786" s="34">
        <f>C787+C788+C789</f>
        <v>0</v>
      </c>
      <c r="D786" s="34">
        <f>D787+D788+D789</f>
        <v>0</v>
      </c>
      <c r="E786" s="34">
        <f t="shared" ref="E786:J786" si="151">SUM(E788:E790)</f>
        <v>0</v>
      </c>
      <c r="F786" s="34">
        <f t="shared" si="151"/>
        <v>0</v>
      </c>
      <c r="G786" s="34">
        <f t="shared" si="151"/>
        <v>0</v>
      </c>
      <c r="H786" s="34">
        <f t="shared" si="151"/>
        <v>0</v>
      </c>
      <c r="I786" s="34">
        <f t="shared" si="151"/>
        <v>0</v>
      </c>
      <c r="J786" s="34">
        <f t="shared" si="151"/>
        <v>0</v>
      </c>
      <c r="K786" s="32"/>
      <c r="L786" s="32"/>
      <c r="M786" s="1"/>
    </row>
    <row r="787" spans="1:13" x14ac:dyDescent="0.25">
      <c r="A787" s="13"/>
      <c r="B787" s="9" t="s">
        <v>8</v>
      </c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"/>
    </row>
    <row r="788" spans="1:13" x14ac:dyDescent="0.25">
      <c r="A788" s="13"/>
      <c r="B788" s="9" t="s">
        <v>3</v>
      </c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"/>
    </row>
    <row r="789" spans="1:13" x14ac:dyDescent="0.25">
      <c r="A789" s="13"/>
      <c r="B789" s="9" t="s">
        <v>34</v>
      </c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"/>
    </row>
    <row r="790" spans="1:13" x14ac:dyDescent="0.25">
      <c r="A790" s="13"/>
      <c r="B790" s="9" t="s">
        <v>10</v>
      </c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"/>
    </row>
    <row r="791" spans="1:13" ht="42" x14ac:dyDescent="0.25">
      <c r="A791" s="31"/>
      <c r="B791" s="44" t="s">
        <v>270</v>
      </c>
      <c r="C791" s="34">
        <f>C792+C793+C794</f>
        <v>0</v>
      </c>
      <c r="D791" s="34">
        <f>D792+D793+D794</f>
        <v>0</v>
      </c>
      <c r="E791" s="34">
        <f t="shared" ref="E791:J791" si="152">SUM(E793:E795)</f>
        <v>0</v>
      </c>
      <c r="F791" s="34">
        <f t="shared" si="152"/>
        <v>0</v>
      </c>
      <c r="G791" s="34">
        <f t="shared" si="152"/>
        <v>0</v>
      </c>
      <c r="H791" s="34">
        <f t="shared" si="152"/>
        <v>0</v>
      </c>
      <c r="I791" s="34">
        <f t="shared" si="152"/>
        <v>0</v>
      </c>
      <c r="J791" s="34">
        <f t="shared" si="152"/>
        <v>0</v>
      </c>
      <c r="K791" s="32"/>
      <c r="L791" s="32"/>
      <c r="M791" s="1"/>
    </row>
    <row r="792" spans="1:13" x14ac:dyDescent="0.25">
      <c r="A792" s="13"/>
      <c r="B792" s="9" t="s">
        <v>8</v>
      </c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"/>
    </row>
    <row r="793" spans="1:13" x14ac:dyDescent="0.25">
      <c r="A793" s="13"/>
      <c r="B793" s="9" t="s">
        <v>3</v>
      </c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"/>
    </row>
    <row r="794" spans="1:13" x14ac:dyDescent="0.25">
      <c r="A794" s="13"/>
      <c r="B794" s="9" t="s">
        <v>34</v>
      </c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"/>
    </row>
    <row r="795" spans="1:13" x14ac:dyDescent="0.25">
      <c r="A795" s="13"/>
      <c r="B795" s="9" t="s">
        <v>10</v>
      </c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"/>
    </row>
    <row r="796" spans="1:13" ht="52.5" x14ac:dyDescent="0.25">
      <c r="A796" s="31"/>
      <c r="B796" s="84" t="s">
        <v>271</v>
      </c>
      <c r="C796" s="34">
        <f>C797+C798+C799</f>
        <v>0</v>
      </c>
      <c r="D796" s="34">
        <f>D797+D798+D799</f>
        <v>0</v>
      </c>
      <c r="E796" s="34">
        <f t="shared" ref="E796:J796" si="153">SUM(E798:E800)</f>
        <v>0</v>
      </c>
      <c r="F796" s="34">
        <f t="shared" si="153"/>
        <v>0</v>
      </c>
      <c r="G796" s="34">
        <f t="shared" si="153"/>
        <v>39470.470399999998</v>
      </c>
      <c r="H796" s="34">
        <f t="shared" si="153"/>
        <v>34944.71</v>
      </c>
      <c r="I796" s="34">
        <f t="shared" si="153"/>
        <v>0</v>
      </c>
      <c r="J796" s="34">
        <f t="shared" si="153"/>
        <v>0</v>
      </c>
      <c r="K796" s="32"/>
      <c r="L796" s="32"/>
      <c r="M796" s="1"/>
    </row>
    <row r="797" spans="1:13" x14ac:dyDescent="0.25">
      <c r="A797" s="13"/>
      <c r="B797" s="9" t="s">
        <v>8</v>
      </c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"/>
    </row>
    <row r="798" spans="1:13" x14ac:dyDescent="0.25">
      <c r="A798" s="13"/>
      <c r="B798" s="9" t="s">
        <v>3</v>
      </c>
      <c r="C798" s="12"/>
      <c r="D798" s="12"/>
      <c r="E798" s="12"/>
      <c r="F798" s="12"/>
      <c r="G798" s="12">
        <v>39431</v>
      </c>
      <c r="H798" s="12">
        <v>34909.769999999997</v>
      </c>
      <c r="I798" s="12"/>
      <c r="J798" s="12"/>
      <c r="K798" s="12"/>
      <c r="L798" s="12"/>
      <c r="M798" s="1"/>
    </row>
    <row r="799" spans="1:13" x14ac:dyDescent="0.25">
      <c r="A799" s="13"/>
      <c r="B799" s="9" t="s">
        <v>34</v>
      </c>
      <c r="C799" s="12"/>
      <c r="D799" s="12"/>
      <c r="E799" s="12"/>
      <c r="F799" s="12"/>
      <c r="G799" s="12">
        <v>39.470399999999998</v>
      </c>
      <c r="H799" s="12">
        <v>34.94</v>
      </c>
      <c r="I799" s="12"/>
      <c r="J799" s="12"/>
      <c r="K799" s="12"/>
      <c r="L799" s="12"/>
      <c r="M799" s="1"/>
    </row>
    <row r="800" spans="1:13" x14ac:dyDescent="0.25">
      <c r="A800" s="13"/>
      <c r="B800" s="9" t="s">
        <v>10</v>
      </c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"/>
    </row>
    <row r="801" spans="1:13" ht="21" x14ac:dyDescent="0.25">
      <c r="A801" s="31"/>
      <c r="B801" s="84" t="s">
        <v>623</v>
      </c>
      <c r="C801" s="34">
        <v>0</v>
      </c>
      <c r="D801" s="34">
        <f>D802+D803+D804</f>
        <v>0</v>
      </c>
      <c r="E801" s="34">
        <f t="shared" ref="E801:J801" si="154">SUM(E803:E805)</f>
        <v>0</v>
      </c>
      <c r="F801" s="34">
        <f t="shared" si="154"/>
        <v>0</v>
      </c>
      <c r="G801" s="34">
        <f t="shared" si="154"/>
        <v>1735</v>
      </c>
      <c r="H801" s="34">
        <f t="shared" si="154"/>
        <v>0</v>
      </c>
      <c r="I801" s="34">
        <f t="shared" si="154"/>
        <v>0</v>
      </c>
      <c r="J801" s="34">
        <f t="shared" si="154"/>
        <v>0</v>
      </c>
      <c r="K801" s="32"/>
      <c r="L801" s="32"/>
      <c r="M801" s="1"/>
    </row>
    <row r="802" spans="1:13" x14ac:dyDescent="0.25">
      <c r="A802" s="13"/>
      <c r="B802" s="9" t="s">
        <v>8</v>
      </c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"/>
    </row>
    <row r="803" spans="1:13" x14ac:dyDescent="0.25">
      <c r="A803" s="13"/>
      <c r="B803" s="9" t="s">
        <v>3</v>
      </c>
      <c r="C803" s="12"/>
      <c r="D803" s="12"/>
      <c r="E803" s="12"/>
      <c r="F803" s="12"/>
      <c r="G803" s="12">
        <v>1041</v>
      </c>
      <c r="H803" s="12">
        <v>0</v>
      </c>
      <c r="I803" s="12"/>
      <c r="J803" s="12"/>
      <c r="K803" s="12"/>
      <c r="L803" s="12"/>
      <c r="M803" s="1"/>
    </row>
    <row r="804" spans="1:13" x14ac:dyDescent="0.25">
      <c r="A804" s="13"/>
      <c r="B804" s="9" t="s">
        <v>34</v>
      </c>
      <c r="C804" s="12"/>
      <c r="D804" s="12"/>
      <c r="E804" s="12"/>
      <c r="F804" s="12"/>
      <c r="G804" s="12">
        <v>694</v>
      </c>
      <c r="H804" s="12">
        <v>0</v>
      </c>
      <c r="I804" s="12"/>
      <c r="J804" s="12"/>
      <c r="K804" s="12"/>
      <c r="L804" s="12"/>
      <c r="M804" s="1"/>
    </row>
    <row r="805" spans="1:13" x14ac:dyDescent="0.25">
      <c r="A805" s="13"/>
      <c r="B805" s="9" t="s">
        <v>10</v>
      </c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"/>
    </row>
    <row r="806" spans="1:13" ht="42" x14ac:dyDescent="0.25">
      <c r="A806" s="31"/>
      <c r="B806" s="84" t="s">
        <v>624</v>
      </c>
      <c r="C806" s="34">
        <v>0</v>
      </c>
      <c r="D806" s="34">
        <f>D807+D808+D809</f>
        <v>0</v>
      </c>
      <c r="E806" s="34">
        <f t="shared" ref="E806:J806" si="155">SUM(E808:E810)</f>
        <v>0</v>
      </c>
      <c r="F806" s="34">
        <f t="shared" si="155"/>
        <v>0</v>
      </c>
      <c r="G806" s="34">
        <f t="shared" si="155"/>
        <v>467.60700000000003</v>
      </c>
      <c r="H806" s="34">
        <f t="shared" si="155"/>
        <v>467.60700000000003</v>
      </c>
      <c r="I806" s="34">
        <f t="shared" si="155"/>
        <v>0</v>
      </c>
      <c r="J806" s="34">
        <f t="shared" si="155"/>
        <v>0</v>
      </c>
      <c r="K806" s="32"/>
      <c r="L806" s="32"/>
      <c r="M806" s="1"/>
    </row>
    <row r="807" spans="1:13" x14ac:dyDescent="0.25">
      <c r="A807" s="13"/>
      <c r="B807" s="9" t="s">
        <v>8</v>
      </c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"/>
    </row>
    <row r="808" spans="1:13" x14ac:dyDescent="0.25">
      <c r="A808" s="13"/>
      <c r="B808" s="9" t="s">
        <v>3</v>
      </c>
      <c r="C808" s="12"/>
      <c r="D808" s="12"/>
      <c r="E808" s="12"/>
      <c r="F808" s="12"/>
      <c r="G808" s="12"/>
      <c r="H808" s="12">
        <v>0</v>
      </c>
      <c r="I808" s="12"/>
      <c r="J808" s="12"/>
      <c r="K808" s="12"/>
      <c r="L808" s="12"/>
      <c r="M808" s="1"/>
    </row>
    <row r="809" spans="1:13" x14ac:dyDescent="0.25">
      <c r="A809" s="13"/>
      <c r="B809" s="9" t="s">
        <v>34</v>
      </c>
      <c r="C809" s="12"/>
      <c r="D809" s="12"/>
      <c r="E809" s="12"/>
      <c r="F809" s="12"/>
      <c r="G809" s="12">
        <v>467.60700000000003</v>
      </c>
      <c r="H809" s="12">
        <v>467.60700000000003</v>
      </c>
      <c r="I809" s="12"/>
      <c r="J809" s="12"/>
      <c r="K809" s="12"/>
      <c r="L809" s="12"/>
      <c r="M809" s="1"/>
    </row>
    <row r="810" spans="1:13" x14ac:dyDescent="0.25">
      <c r="A810" s="13"/>
      <c r="B810" s="9" t="s">
        <v>10</v>
      </c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"/>
    </row>
    <row r="811" spans="1:13" ht="42" x14ac:dyDescent="0.25">
      <c r="A811" s="31"/>
      <c r="B811" s="84" t="s">
        <v>625</v>
      </c>
      <c r="C811" s="34">
        <v>0</v>
      </c>
      <c r="D811" s="34">
        <f>D812+D813+D814</f>
        <v>0</v>
      </c>
      <c r="E811" s="34">
        <f t="shared" ref="E811:J811" si="156">SUM(E813:E815)</f>
        <v>0</v>
      </c>
      <c r="F811" s="34">
        <f t="shared" si="156"/>
        <v>0</v>
      </c>
      <c r="G811" s="34">
        <f t="shared" si="156"/>
        <v>294.07763999999997</v>
      </c>
      <c r="H811" s="34">
        <f t="shared" si="156"/>
        <v>294.07763999999997</v>
      </c>
      <c r="I811" s="34">
        <f t="shared" si="156"/>
        <v>0</v>
      </c>
      <c r="J811" s="34">
        <f t="shared" si="156"/>
        <v>0</v>
      </c>
      <c r="K811" s="32"/>
      <c r="L811" s="32"/>
      <c r="M811" s="1"/>
    </row>
    <row r="812" spans="1:13" x14ac:dyDescent="0.25">
      <c r="A812" s="13"/>
      <c r="B812" s="9" t="s">
        <v>8</v>
      </c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"/>
    </row>
    <row r="813" spans="1:13" x14ac:dyDescent="0.25">
      <c r="A813" s="13"/>
      <c r="B813" s="9" t="s">
        <v>3</v>
      </c>
      <c r="C813" s="12"/>
      <c r="D813" s="12"/>
      <c r="E813" s="12"/>
      <c r="F813" s="12"/>
      <c r="G813" s="12"/>
      <c r="H813" s="12">
        <v>0</v>
      </c>
      <c r="I813" s="12"/>
      <c r="J813" s="12"/>
      <c r="K813" s="12"/>
      <c r="L813" s="12"/>
      <c r="M813" s="1"/>
    </row>
    <row r="814" spans="1:13" x14ac:dyDescent="0.25">
      <c r="A814" s="13"/>
      <c r="B814" s="9" t="s">
        <v>34</v>
      </c>
      <c r="C814" s="12"/>
      <c r="D814" s="12"/>
      <c r="E814" s="12"/>
      <c r="F814" s="12"/>
      <c r="G814" s="12">
        <v>294.07763999999997</v>
      </c>
      <c r="H814" s="12">
        <v>294.07763999999997</v>
      </c>
      <c r="I814" s="12"/>
      <c r="J814" s="12"/>
      <c r="K814" s="12"/>
      <c r="L814" s="12"/>
      <c r="M814" s="1"/>
    </row>
    <row r="815" spans="1:13" x14ac:dyDescent="0.25">
      <c r="A815" s="13"/>
      <c r="B815" s="9" t="s">
        <v>10</v>
      </c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"/>
    </row>
    <row r="816" spans="1:13" s="51" customFormat="1" ht="39" customHeight="1" x14ac:dyDescent="0.25">
      <c r="A816" s="112" t="s">
        <v>203</v>
      </c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4"/>
      <c r="M816" s="39"/>
    </row>
    <row r="817" spans="1:13" ht="115.5" x14ac:dyDescent="0.25">
      <c r="A817" s="26"/>
      <c r="B817" s="27" t="s">
        <v>272</v>
      </c>
      <c r="C817" s="33">
        <f>C818+C819+C820</f>
        <v>33839.42931</v>
      </c>
      <c r="D817" s="33">
        <f>D818+D819+D820</f>
        <v>33839.42931</v>
      </c>
      <c r="E817" s="33">
        <f t="shared" ref="E817:J817" si="157">SUM(E819:E821)</f>
        <v>0</v>
      </c>
      <c r="F817" s="33">
        <f t="shared" si="157"/>
        <v>0</v>
      </c>
      <c r="G817" s="33">
        <f t="shared" si="157"/>
        <v>45341.801184999997</v>
      </c>
      <c r="H817" s="33">
        <f t="shared" si="157"/>
        <v>45341.801184999997</v>
      </c>
      <c r="I817" s="33">
        <f t="shared" si="157"/>
        <v>0</v>
      </c>
      <c r="J817" s="33">
        <f t="shared" si="157"/>
        <v>0</v>
      </c>
      <c r="K817" s="28"/>
      <c r="L817" s="28"/>
      <c r="M817" s="1"/>
    </row>
    <row r="818" spans="1:13" x14ac:dyDescent="0.25">
      <c r="A818" s="13"/>
      <c r="B818" s="9" t="s">
        <v>8</v>
      </c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"/>
    </row>
    <row r="819" spans="1:13" x14ac:dyDescent="0.25">
      <c r="A819" s="13"/>
      <c r="B819" s="9" t="s">
        <v>3</v>
      </c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"/>
    </row>
    <row r="820" spans="1:13" x14ac:dyDescent="0.25">
      <c r="A820" s="13"/>
      <c r="B820" s="9" t="s">
        <v>34</v>
      </c>
      <c r="C820" s="12">
        <v>33839.42931</v>
      </c>
      <c r="D820" s="12">
        <v>33839.42931</v>
      </c>
      <c r="E820" s="12"/>
      <c r="F820" s="12"/>
      <c r="G820" s="12">
        <v>45341.801184999997</v>
      </c>
      <c r="H820" s="12">
        <v>45341.801184999997</v>
      </c>
      <c r="I820" s="12"/>
      <c r="J820" s="12"/>
      <c r="K820" s="12"/>
      <c r="L820" s="12"/>
      <c r="M820" s="1"/>
    </row>
    <row r="821" spans="1:13" x14ac:dyDescent="0.25">
      <c r="A821" s="13"/>
      <c r="B821" s="9" t="s">
        <v>10</v>
      </c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"/>
    </row>
    <row r="822" spans="1:13" ht="73.5" x14ac:dyDescent="0.25">
      <c r="A822" s="31"/>
      <c r="B822" s="44" t="s">
        <v>544</v>
      </c>
      <c r="C822" s="34">
        <f>C823+C824+C825</f>
        <v>0</v>
      </c>
      <c r="D822" s="34">
        <f>D823+D824+D825</f>
        <v>0</v>
      </c>
      <c r="E822" s="34">
        <f t="shared" ref="E822:J822" si="158">SUM(E824:E826)</f>
        <v>0</v>
      </c>
      <c r="F822" s="34">
        <f t="shared" si="158"/>
        <v>0</v>
      </c>
      <c r="G822" s="34">
        <f t="shared" si="158"/>
        <v>0</v>
      </c>
      <c r="H822" s="34">
        <f t="shared" si="158"/>
        <v>0</v>
      </c>
      <c r="I822" s="34">
        <f t="shared" si="158"/>
        <v>0</v>
      </c>
      <c r="J822" s="34">
        <f t="shared" si="158"/>
        <v>0</v>
      </c>
      <c r="K822" s="32"/>
      <c r="L822" s="32"/>
      <c r="M822" s="1"/>
    </row>
    <row r="823" spans="1:13" x14ac:dyDescent="0.25">
      <c r="A823" s="13"/>
      <c r="B823" s="9" t="s">
        <v>8</v>
      </c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"/>
    </row>
    <row r="824" spans="1:13" x14ac:dyDescent="0.25">
      <c r="A824" s="13"/>
      <c r="B824" s="9" t="s">
        <v>3</v>
      </c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"/>
    </row>
    <row r="825" spans="1:13" x14ac:dyDescent="0.25">
      <c r="A825" s="13"/>
      <c r="B825" s="9" t="s">
        <v>34</v>
      </c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"/>
    </row>
    <row r="826" spans="1:13" x14ac:dyDescent="0.25">
      <c r="A826" s="13"/>
      <c r="B826" s="9" t="s">
        <v>10</v>
      </c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"/>
    </row>
    <row r="827" spans="1:13" ht="126" x14ac:dyDescent="0.25">
      <c r="A827" s="31"/>
      <c r="B827" s="44" t="s">
        <v>206</v>
      </c>
      <c r="C827" s="34">
        <f>C828+C829+C830</f>
        <v>0</v>
      </c>
      <c r="D827" s="34">
        <f>D828+D829+D830</f>
        <v>0</v>
      </c>
      <c r="E827" s="34">
        <f t="shared" ref="E827:J827" si="159">SUM(E829:E831)</f>
        <v>0</v>
      </c>
      <c r="F827" s="34">
        <f t="shared" si="159"/>
        <v>0</v>
      </c>
      <c r="G827" s="34">
        <f t="shared" si="159"/>
        <v>0</v>
      </c>
      <c r="H827" s="34">
        <f t="shared" si="159"/>
        <v>0</v>
      </c>
      <c r="I827" s="34">
        <f t="shared" si="159"/>
        <v>0</v>
      </c>
      <c r="J827" s="34">
        <f t="shared" si="159"/>
        <v>0</v>
      </c>
      <c r="K827" s="32"/>
      <c r="L827" s="32"/>
      <c r="M827" s="1"/>
    </row>
    <row r="828" spans="1:13" x14ac:dyDescent="0.25">
      <c r="A828" s="13"/>
      <c r="B828" s="9" t="s">
        <v>8</v>
      </c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"/>
    </row>
    <row r="829" spans="1:13" x14ac:dyDescent="0.25">
      <c r="A829" s="13"/>
      <c r="B829" s="9" t="s">
        <v>3</v>
      </c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"/>
    </row>
    <row r="830" spans="1:13" x14ac:dyDescent="0.25">
      <c r="A830" s="13"/>
      <c r="B830" s="9" t="s">
        <v>34</v>
      </c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"/>
    </row>
    <row r="831" spans="1:13" x14ac:dyDescent="0.25">
      <c r="A831" s="13"/>
      <c r="B831" s="9" t="s">
        <v>10</v>
      </c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"/>
    </row>
    <row r="832" spans="1:13" ht="94.5" x14ac:dyDescent="0.25">
      <c r="A832" s="31"/>
      <c r="B832" s="44" t="s">
        <v>545</v>
      </c>
      <c r="C832" s="34">
        <f>C833+C834+C835</f>
        <v>25091.867409999999</v>
      </c>
      <c r="D832" s="34">
        <f>D833+D834+D835</f>
        <v>25091.867409999999</v>
      </c>
      <c r="E832" s="34">
        <f t="shared" ref="E832:J832" si="160">SUM(E834:E836)</f>
        <v>0</v>
      </c>
      <c r="F832" s="34">
        <f t="shared" si="160"/>
        <v>0</v>
      </c>
      <c r="G832" s="34">
        <f t="shared" si="160"/>
        <v>35627.692799999997</v>
      </c>
      <c r="H832" s="34">
        <f t="shared" si="160"/>
        <v>35627.692799999997</v>
      </c>
      <c r="I832" s="34">
        <f t="shared" si="160"/>
        <v>0</v>
      </c>
      <c r="J832" s="34">
        <f t="shared" si="160"/>
        <v>0</v>
      </c>
      <c r="K832" s="32"/>
      <c r="L832" s="32"/>
      <c r="M832" s="1"/>
    </row>
    <row r="833" spans="1:13" x14ac:dyDescent="0.25">
      <c r="A833" s="13"/>
      <c r="B833" s="9" t="s">
        <v>8</v>
      </c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"/>
    </row>
    <row r="834" spans="1:13" x14ac:dyDescent="0.25">
      <c r="A834" s="13"/>
      <c r="B834" s="9" t="s">
        <v>3</v>
      </c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"/>
    </row>
    <row r="835" spans="1:13" x14ac:dyDescent="0.25">
      <c r="A835" s="13"/>
      <c r="B835" s="9" t="s">
        <v>34</v>
      </c>
      <c r="C835" s="12">
        <v>25091.867409999999</v>
      </c>
      <c r="D835" s="12">
        <v>25091.867409999999</v>
      </c>
      <c r="E835" s="12"/>
      <c r="F835" s="12"/>
      <c r="G835" s="12">
        <v>35627.692799999997</v>
      </c>
      <c r="H835" s="12">
        <v>35627.692799999997</v>
      </c>
      <c r="I835" s="12"/>
      <c r="J835" s="12"/>
      <c r="K835" s="12"/>
      <c r="L835" s="12"/>
      <c r="M835" s="1"/>
    </row>
    <row r="836" spans="1:13" x14ac:dyDescent="0.25">
      <c r="A836" s="13"/>
      <c r="B836" s="9" t="s">
        <v>10</v>
      </c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"/>
    </row>
    <row r="837" spans="1:13" ht="115.5" x14ac:dyDescent="0.25">
      <c r="A837" s="31"/>
      <c r="B837" s="44" t="s">
        <v>208</v>
      </c>
      <c r="C837" s="34">
        <f>C838+C839+C840</f>
        <v>1047.1368399999999</v>
      </c>
      <c r="D837" s="34">
        <f>D838+D839+D840</f>
        <v>1047.1368399999999</v>
      </c>
      <c r="E837" s="34">
        <f t="shared" ref="E837:J837" si="161">SUM(E839:E841)</f>
        <v>0</v>
      </c>
      <c r="F837" s="34">
        <f t="shared" si="161"/>
        <v>0</v>
      </c>
      <c r="G837" s="34">
        <f>G840</f>
        <v>1521.1924899999999</v>
      </c>
      <c r="H837" s="34">
        <f t="shared" si="161"/>
        <v>1521.1924899999999</v>
      </c>
      <c r="I837" s="34">
        <f t="shared" si="161"/>
        <v>0</v>
      </c>
      <c r="J837" s="34">
        <f t="shared" si="161"/>
        <v>0</v>
      </c>
      <c r="K837" s="32"/>
      <c r="L837" s="32"/>
      <c r="M837" s="1"/>
    </row>
    <row r="838" spans="1:13" x14ac:dyDescent="0.25">
      <c r="A838" s="13"/>
      <c r="B838" s="9" t="s">
        <v>8</v>
      </c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"/>
    </row>
    <row r="839" spans="1:13" x14ac:dyDescent="0.25">
      <c r="A839" s="13"/>
      <c r="B839" s="9" t="s">
        <v>3</v>
      </c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"/>
    </row>
    <row r="840" spans="1:13" x14ac:dyDescent="0.25">
      <c r="A840" s="13"/>
      <c r="B840" s="9" t="s">
        <v>34</v>
      </c>
      <c r="C840" s="12">
        <v>1047.1368399999999</v>
      </c>
      <c r="D840" s="12">
        <v>1047.1368399999999</v>
      </c>
      <c r="E840" s="12"/>
      <c r="F840" s="12"/>
      <c r="G840" s="12">
        <v>1521.1924899999999</v>
      </c>
      <c r="H840" s="12">
        <v>1521.1924899999999</v>
      </c>
      <c r="I840" s="12"/>
      <c r="J840" s="12"/>
      <c r="K840" s="12"/>
      <c r="L840" s="12"/>
      <c r="M840" s="1"/>
    </row>
    <row r="841" spans="1:13" x14ac:dyDescent="0.25">
      <c r="A841" s="13"/>
      <c r="B841" s="9" t="s">
        <v>10</v>
      </c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"/>
    </row>
    <row r="842" spans="1:13" ht="105" x14ac:dyDescent="0.25">
      <c r="A842" s="31"/>
      <c r="B842" s="44" t="s">
        <v>209</v>
      </c>
      <c r="C842" s="34">
        <f>C843+C844+C845</f>
        <v>6892.3509000000004</v>
      </c>
      <c r="D842" s="34">
        <f>D843+D844+D845</f>
        <v>6892.3509000000004</v>
      </c>
      <c r="E842" s="34">
        <f t="shared" ref="E842:J842" si="162">SUM(E844:E846)</f>
        <v>0</v>
      </c>
      <c r="F842" s="34">
        <f t="shared" si="162"/>
        <v>0</v>
      </c>
      <c r="G842" s="34">
        <f t="shared" si="162"/>
        <v>8069.07942</v>
      </c>
      <c r="H842" s="34">
        <f t="shared" si="162"/>
        <v>8069.07942</v>
      </c>
      <c r="I842" s="34">
        <f t="shared" si="162"/>
        <v>0</v>
      </c>
      <c r="J842" s="34">
        <f t="shared" si="162"/>
        <v>0</v>
      </c>
      <c r="K842" s="32"/>
      <c r="L842" s="32"/>
      <c r="M842" s="1"/>
    </row>
    <row r="843" spans="1:13" x14ac:dyDescent="0.25">
      <c r="A843" s="13"/>
      <c r="B843" s="9" t="s">
        <v>8</v>
      </c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"/>
    </row>
    <row r="844" spans="1:13" x14ac:dyDescent="0.25">
      <c r="A844" s="13"/>
      <c r="B844" s="9" t="s">
        <v>3</v>
      </c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"/>
    </row>
    <row r="845" spans="1:13" x14ac:dyDescent="0.25">
      <c r="A845" s="13"/>
      <c r="B845" s="9" t="s">
        <v>34</v>
      </c>
      <c r="C845" s="12">
        <v>6892.3509000000004</v>
      </c>
      <c r="D845" s="12">
        <v>6892.3509000000004</v>
      </c>
      <c r="E845" s="12"/>
      <c r="F845" s="12"/>
      <c r="G845" s="12">
        <v>8069.07942</v>
      </c>
      <c r="H845" s="12">
        <v>8069.07942</v>
      </c>
      <c r="I845" s="12"/>
      <c r="J845" s="12"/>
      <c r="K845" s="12"/>
      <c r="L845" s="12"/>
      <c r="M845" s="1"/>
    </row>
    <row r="846" spans="1:13" x14ac:dyDescent="0.25">
      <c r="A846" s="13"/>
      <c r="B846" s="9" t="s">
        <v>10</v>
      </c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"/>
    </row>
    <row r="847" spans="1:13" ht="94.5" x14ac:dyDescent="0.25">
      <c r="A847" s="31"/>
      <c r="B847" s="44" t="s">
        <v>546</v>
      </c>
      <c r="C847" s="34">
        <f>C848+C849+C850</f>
        <v>116.51778</v>
      </c>
      <c r="D847" s="34">
        <f>D848+D849+D850</f>
        <v>116.51778</v>
      </c>
      <c r="E847" s="34">
        <f t="shared" ref="E847:J847" si="163">SUM(E849:E851)</f>
        <v>0</v>
      </c>
      <c r="F847" s="34">
        <f t="shared" si="163"/>
        <v>0</v>
      </c>
      <c r="G847" s="34">
        <f t="shared" si="163"/>
        <v>123.83714000000001</v>
      </c>
      <c r="H847" s="34">
        <f t="shared" si="163"/>
        <v>123.83714000000001</v>
      </c>
      <c r="I847" s="34">
        <f t="shared" si="163"/>
        <v>0</v>
      </c>
      <c r="J847" s="34">
        <f t="shared" si="163"/>
        <v>0</v>
      </c>
      <c r="K847" s="32"/>
      <c r="L847" s="32"/>
      <c r="M847" s="1"/>
    </row>
    <row r="848" spans="1:13" x14ac:dyDescent="0.25">
      <c r="A848" s="13"/>
      <c r="B848" s="9" t="s">
        <v>8</v>
      </c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"/>
    </row>
    <row r="849" spans="1:13" x14ac:dyDescent="0.25">
      <c r="A849" s="13"/>
      <c r="B849" s="9" t="s">
        <v>3</v>
      </c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"/>
    </row>
    <row r="850" spans="1:13" x14ac:dyDescent="0.25">
      <c r="A850" s="13"/>
      <c r="B850" s="9" t="s">
        <v>34</v>
      </c>
      <c r="C850" s="12">
        <v>116.51778</v>
      </c>
      <c r="D850" s="12">
        <v>116.51778</v>
      </c>
      <c r="E850" s="12"/>
      <c r="F850" s="12"/>
      <c r="G850" s="12">
        <v>123.83714000000001</v>
      </c>
      <c r="H850" s="12">
        <v>123.83714000000001</v>
      </c>
      <c r="I850" s="12"/>
      <c r="J850" s="12"/>
      <c r="K850" s="12"/>
      <c r="L850" s="12"/>
      <c r="M850" s="1"/>
    </row>
    <row r="851" spans="1:13" x14ac:dyDescent="0.25">
      <c r="A851" s="13"/>
      <c r="B851" s="9" t="s">
        <v>10</v>
      </c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"/>
    </row>
    <row r="852" spans="1:13" ht="105" x14ac:dyDescent="0.25">
      <c r="A852" s="31"/>
      <c r="B852" s="44" t="s">
        <v>211</v>
      </c>
      <c r="C852" s="34">
        <f>C853+C854+C855</f>
        <v>0</v>
      </c>
      <c r="D852" s="34">
        <f>D853+D854+D855</f>
        <v>0</v>
      </c>
      <c r="E852" s="34">
        <f t="shared" ref="E852:J852" si="164">SUM(E854:E856)</f>
        <v>0</v>
      </c>
      <c r="F852" s="34">
        <f t="shared" si="164"/>
        <v>0</v>
      </c>
      <c r="G852" s="34">
        <f t="shared" si="164"/>
        <v>0</v>
      </c>
      <c r="H852" s="34">
        <f>SUM(H854:H856)</f>
        <v>0</v>
      </c>
      <c r="I852" s="34">
        <f t="shared" si="164"/>
        <v>0</v>
      </c>
      <c r="J852" s="34">
        <f t="shared" si="164"/>
        <v>0</v>
      </c>
      <c r="K852" s="32"/>
      <c r="L852" s="32"/>
      <c r="M852" s="1"/>
    </row>
    <row r="853" spans="1:13" x14ac:dyDescent="0.25">
      <c r="A853" s="13"/>
      <c r="B853" s="9" t="s">
        <v>8</v>
      </c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"/>
    </row>
    <row r="854" spans="1:13" x14ac:dyDescent="0.25">
      <c r="A854" s="13"/>
      <c r="B854" s="9" t="s">
        <v>3</v>
      </c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"/>
    </row>
    <row r="855" spans="1:13" x14ac:dyDescent="0.25">
      <c r="A855" s="13"/>
      <c r="B855" s="9" t="s">
        <v>34</v>
      </c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"/>
    </row>
    <row r="856" spans="1:13" x14ac:dyDescent="0.25">
      <c r="A856" s="13"/>
      <c r="B856" s="9" t="s">
        <v>10</v>
      </c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"/>
    </row>
    <row r="857" spans="1:13" ht="63" x14ac:dyDescent="0.25">
      <c r="A857" s="31"/>
      <c r="B857" s="44" t="s">
        <v>253</v>
      </c>
      <c r="C857" s="34">
        <f>C858+C859+C860</f>
        <v>366.322</v>
      </c>
      <c r="D857" s="34">
        <f>D858+D859+D860</f>
        <v>366.322</v>
      </c>
      <c r="E857" s="34">
        <f t="shared" ref="E857:J857" si="165">SUM(E859:E861)</f>
        <v>0</v>
      </c>
      <c r="F857" s="34">
        <f t="shared" si="165"/>
        <v>0</v>
      </c>
      <c r="G857" s="34">
        <f t="shared" si="165"/>
        <v>0</v>
      </c>
      <c r="H857" s="34">
        <f t="shared" si="165"/>
        <v>0</v>
      </c>
      <c r="I857" s="34">
        <f t="shared" si="165"/>
        <v>0</v>
      </c>
      <c r="J857" s="34">
        <f t="shared" si="165"/>
        <v>0</v>
      </c>
      <c r="K857" s="32"/>
      <c r="L857" s="32"/>
      <c r="M857" s="1"/>
    </row>
    <row r="858" spans="1:13" x14ac:dyDescent="0.25">
      <c r="A858" s="13"/>
      <c r="B858" s="9" t="s">
        <v>8</v>
      </c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"/>
    </row>
    <row r="859" spans="1:13" x14ac:dyDescent="0.25">
      <c r="A859" s="13"/>
      <c r="B859" s="9" t="s">
        <v>3</v>
      </c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"/>
    </row>
    <row r="860" spans="1:13" x14ac:dyDescent="0.25">
      <c r="A860" s="13"/>
      <c r="B860" s="9" t="s">
        <v>34</v>
      </c>
      <c r="C860" s="12">
        <v>366.322</v>
      </c>
      <c r="D860" s="12">
        <v>366.322</v>
      </c>
      <c r="E860" s="12"/>
      <c r="F860" s="12"/>
      <c r="G860" s="12"/>
      <c r="H860" s="12"/>
      <c r="I860" s="12"/>
      <c r="J860" s="12"/>
      <c r="K860" s="12"/>
      <c r="L860" s="12"/>
      <c r="M860" s="1"/>
    </row>
    <row r="861" spans="1:13" x14ac:dyDescent="0.25">
      <c r="A861" s="13"/>
      <c r="B861" s="9" t="s">
        <v>10</v>
      </c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"/>
    </row>
    <row r="862" spans="1:13" ht="52.5" x14ac:dyDescent="0.25">
      <c r="A862" s="31"/>
      <c r="B862" s="44" t="s">
        <v>262</v>
      </c>
      <c r="C862" s="34">
        <f>C863+C864+C865</f>
        <v>325.23437999999999</v>
      </c>
      <c r="D862" s="34">
        <f>D863+D864+D865</f>
        <v>325.23437999999999</v>
      </c>
      <c r="E862" s="34">
        <f t="shared" ref="E862:J862" si="166">SUM(E864:E866)</f>
        <v>0</v>
      </c>
      <c r="F862" s="34">
        <f t="shared" si="166"/>
        <v>0</v>
      </c>
      <c r="G862" s="34">
        <f t="shared" si="166"/>
        <v>0</v>
      </c>
      <c r="H862" s="34">
        <f t="shared" si="166"/>
        <v>0</v>
      </c>
      <c r="I862" s="34">
        <f t="shared" si="166"/>
        <v>0</v>
      </c>
      <c r="J862" s="34">
        <f t="shared" si="166"/>
        <v>0</v>
      </c>
      <c r="K862" s="32"/>
      <c r="L862" s="32"/>
      <c r="M862" s="1"/>
    </row>
    <row r="863" spans="1:13" x14ac:dyDescent="0.25">
      <c r="A863" s="13"/>
      <c r="B863" s="9" t="s">
        <v>8</v>
      </c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"/>
    </row>
    <row r="864" spans="1:13" x14ac:dyDescent="0.25">
      <c r="A864" s="13"/>
      <c r="B864" s="9" t="s">
        <v>3</v>
      </c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"/>
    </row>
    <row r="865" spans="1:13" x14ac:dyDescent="0.25">
      <c r="A865" s="13"/>
      <c r="B865" s="9" t="s">
        <v>34</v>
      </c>
      <c r="C865" s="12">
        <v>325.23437999999999</v>
      </c>
      <c r="D865" s="12">
        <v>325.23437999999999</v>
      </c>
      <c r="E865" s="12"/>
      <c r="F865" s="12"/>
      <c r="G865" s="12"/>
      <c r="H865" s="12"/>
      <c r="I865" s="12"/>
      <c r="J865" s="12"/>
      <c r="K865" s="12"/>
      <c r="L865" s="12"/>
      <c r="M865" s="1"/>
    </row>
    <row r="866" spans="1:13" x14ac:dyDescent="0.25">
      <c r="A866" s="13"/>
      <c r="B866" s="9" t="s">
        <v>10</v>
      </c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"/>
    </row>
    <row r="867" spans="1:13" s="51" customFormat="1" ht="39" customHeight="1" x14ac:dyDescent="0.25">
      <c r="A867" s="112" t="s">
        <v>213</v>
      </c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4"/>
      <c r="M867" s="39"/>
    </row>
    <row r="868" spans="1:13" ht="63" x14ac:dyDescent="0.25">
      <c r="A868" s="26"/>
      <c r="B868" s="27" t="s">
        <v>214</v>
      </c>
      <c r="C868" s="33">
        <f>C869+C870+C871</f>
        <v>532.29999999999995</v>
      </c>
      <c r="D868" s="33">
        <f>D869+D870+D871</f>
        <v>532.29999999999995</v>
      </c>
      <c r="E868" s="33">
        <f t="shared" ref="E868:J868" si="167">SUM(E870:E872)</f>
        <v>0</v>
      </c>
      <c r="F868" s="33">
        <f t="shared" si="167"/>
        <v>0</v>
      </c>
      <c r="G868" s="33">
        <f t="shared" si="167"/>
        <v>0</v>
      </c>
      <c r="H868" s="33">
        <f t="shared" si="167"/>
        <v>0</v>
      </c>
      <c r="I868" s="33">
        <f t="shared" si="167"/>
        <v>0</v>
      </c>
      <c r="J868" s="33">
        <f t="shared" si="167"/>
        <v>0</v>
      </c>
      <c r="K868" s="28"/>
      <c r="L868" s="28"/>
      <c r="M868" s="1"/>
    </row>
    <row r="869" spans="1:13" x14ac:dyDescent="0.25">
      <c r="A869" s="13"/>
      <c r="B869" s="9" t="s">
        <v>8</v>
      </c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"/>
    </row>
    <row r="870" spans="1:13" x14ac:dyDescent="0.25">
      <c r="A870" s="13"/>
      <c r="B870" s="9" t="s">
        <v>3</v>
      </c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"/>
    </row>
    <row r="871" spans="1:13" x14ac:dyDescent="0.25">
      <c r="A871" s="13"/>
      <c r="B871" s="9" t="s">
        <v>34</v>
      </c>
      <c r="C871" s="12">
        <v>532.29999999999995</v>
      </c>
      <c r="D871" s="12">
        <v>532.29999999999995</v>
      </c>
      <c r="E871" s="12"/>
      <c r="F871" s="12"/>
      <c r="G871" s="12"/>
      <c r="H871" s="12"/>
      <c r="I871" s="12"/>
      <c r="J871" s="12"/>
      <c r="K871" s="12"/>
      <c r="L871" s="12"/>
      <c r="M871" s="1"/>
    </row>
    <row r="872" spans="1:13" x14ac:dyDescent="0.25">
      <c r="A872" s="13"/>
      <c r="B872" s="9" t="s">
        <v>10</v>
      </c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"/>
    </row>
    <row r="873" spans="1:13" ht="199.5" x14ac:dyDescent="0.25">
      <c r="A873" s="31"/>
      <c r="B873" s="44" t="s">
        <v>215</v>
      </c>
      <c r="C873" s="34">
        <f>C874+C875+C876</f>
        <v>0</v>
      </c>
      <c r="D873" s="34">
        <f>D874+D875+D876</f>
        <v>0</v>
      </c>
      <c r="E873" s="34">
        <f t="shared" ref="E873:J873" si="168">SUM(E875:E877)</f>
        <v>0</v>
      </c>
      <c r="F873" s="34">
        <f t="shared" si="168"/>
        <v>0</v>
      </c>
      <c r="G873" s="34">
        <f t="shared" si="168"/>
        <v>0</v>
      </c>
      <c r="H873" s="34">
        <f t="shared" si="168"/>
        <v>0</v>
      </c>
      <c r="I873" s="34">
        <f t="shared" si="168"/>
        <v>0</v>
      </c>
      <c r="J873" s="34">
        <f t="shared" si="168"/>
        <v>0</v>
      </c>
      <c r="K873" s="32"/>
      <c r="L873" s="32"/>
      <c r="M873" s="1"/>
    </row>
    <row r="874" spans="1:13" x14ac:dyDescent="0.25">
      <c r="A874" s="13"/>
      <c r="B874" s="9" t="s">
        <v>8</v>
      </c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"/>
    </row>
    <row r="875" spans="1:13" x14ac:dyDescent="0.25">
      <c r="A875" s="13"/>
      <c r="B875" s="9" t="s">
        <v>3</v>
      </c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"/>
    </row>
    <row r="876" spans="1:13" x14ac:dyDescent="0.25">
      <c r="A876" s="13"/>
      <c r="B876" s="9" t="s">
        <v>34</v>
      </c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"/>
    </row>
    <row r="877" spans="1:13" x14ac:dyDescent="0.25">
      <c r="A877" s="13"/>
      <c r="B877" s="9" t="s">
        <v>10</v>
      </c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"/>
    </row>
    <row r="878" spans="1:13" ht="73.5" x14ac:dyDescent="0.25">
      <c r="A878" s="31"/>
      <c r="B878" s="44" t="s">
        <v>547</v>
      </c>
      <c r="C878" s="34">
        <f>C879+C880+C881</f>
        <v>0</v>
      </c>
      <c r="D878" s="34">
        <f>D879+D880+D881</f>
        <v>0</v>
      </c>
      <c r="E878" s="34">
        <f t="shared" ref="E878:J878" si="169">SUM(E880:E882)</f>
        <v>0</v>
      </c>
      <c r="F878" s="34">
        <f t="shared" si="169"/>
        <v>0</v>
      </c>
      <c r="G878" s="34">
        <f t="shared" si="169"/>
        <v>0</v>
      </c>
      <c r="H878" s="34">
        <f t="shared" si="169"/>
        <v>0</v>
      </c>
      <c r="I878" s="34">
        <f t="shared" si="169"/>
        <v>0</v>
      </c>
      <c r="J878" s="34">
        <f t="shared" si="169"/>
        <v>0</v>
      </c>
      <c r="K878" s="32"/>
      <c r="L878" s="32"/>
      <c r="M878" s="1"/>
    </row>
    <row r="879" spans="1:13" x14ac:dyDescent="0.25">
      <c r="A879" s="13"/>
      <c r="B879" s="9" t="s">
        <v>8</v>
      </c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"/>
    </row>
    <row r="880" spans="1:13" x14ac:dyDescent="0.25">
      <c r="A880" s="13"/>
      <c r="B880" s="9" t="s">
        <v>3</v>
      </c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"/>
    </row>
    <row r="881" spans="1:13" x14ac:dyDescent="0.25">
      <c r="A881" s="13"/>
      <c r="B881" s="9" t="s">
        <v>34</v>
      </c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"/>
    </row>
    <row r="882" spans="1:13" x14ac:dyDescent="0.25">
      <c r="A882" s="13"/>
      <c r="B882" s="9" t="s">
        <v>10</v>
      </c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"/>
    </row>
    <row r="883" spans="1:13" ht="84" x14ac:dyDescent="0.25">
      <c r="A883" s="31"/>
      <c r="B883" s="44" t="s">
        <v>548</v>
      </c>
      <c r="C883" s="34">
        <f>C884+C885+C886</f>
        <v>532.29999999999995</v>
      </c>
      <c r="D883" s="34">
        <f>D884+D885+D886</f>
        <v>532.29999999999995</v>
      </c>
      <c r="E883" s="34">
        <f t="shared" ref="E883:J883" si="170">SUM(E885:E887)</f>
        <v>0</v>
      </c>
      <c r="F883" s="34">
        <f t="shared" si="170"/>
        <v>0</v>
      </c>
      <c r="G883" s="34">
        <f t="shared" si="170"/>
        <v>0</v>
      </c>
      <c r="H883" s="34">
        <f t="shared" si="170"/>
        <v>0</v>
      </c>
      <c r="I883" s="34">
        <f t="shared" si="170"/>
        <v>0</v>
      </c>
      <c r="J883" s="34">
        <f t="shared" si="170"/>
        <v>0</v>
      </c>
      <c r="K883" s="32"/>
      <c r="L883" s="32"/>
      <c r="M883" s="1"/>
    </row>
    <row r="884" spans="1:13" x14ac:dyDescent="0.25">
      <c r="A884" s="13"/>
      <c r="B884" s="9" t="s">
        <v>8</v>
      </c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"/>
    </row>
    <row r="885" spans="1:13" x14ac:dyDescent="0.25">
      <c r="A885" s="13"/>
      <c r="B885" s="9" t="s">
        <v>3</v>
      </c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"/>
    </row>
    <row r="886" spans="1:13" x14ac:dyDescent="0.25">
      <c r="A886" s="13"/>
      <c r="B886" s="9" t="s">
        <v>34</v>
      </c>
      <c r="C886" s="12">
        <v>532.29999999999995</v>
      </c>
      <c r="D886" s="12">
        <v>532.29999999999995</v>
      </c>
      <c r="E886" s="12"/>
      <c r="F886" s="12"/>
      <c r="G886" s="12"/>
      <c r="H886" s="12"/>
      <c r="I886" s="12"/>
      <c r="J886" s="12"/>
      <c r="K886" s="12"/>
      <c r="L886" s="12"/>
      <c r="M886" s="1"/>
    </row>
    <row r="887" spans="1:13" x14ac:dyDescent="0.25">
      <c r="A887" s="13"/>
      <c r="B887" s="9" t="s">
        <v>10</v>
      </c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"/>
    </row>
    <row r="888" spans="1:13" ht="52.5" x14ac:dyDescent="0.25">
      <c r="A888" s="31"/>
      <c r="B888" s="44" t="s">
        <v>218</v>
      </c>
      <c r="C888" s="34">
        <f>C889+C890+C891</f>
        <v>0</v>
      </c>
      <c r="D888" s="34">
        <f>D889+D890+D891</f>
        <v>0</v>
      </c>
      <c r="E888" s="34">
        <f t="shared" ref="E888:J888" si="171">SUM(E890:E892)</f>
        <v>0</v>
      </c>
      <c r="F888" s="34">
        <f t="shared" si="171"/>
        <v>0</v>
      </c>
      <c r="G888" s="34">
        <f t="shared" si="171"/>
        <v>0</v>
      </c>
      <c r="H888" s="34">
        <f t="shared" si="171"/>
        <v>0</v>
      </c>
      <c r="I888" s="34">
        <f t="shared" si="171"/>
        <v>0</v>
      </c>
      <c r="J888" s="34">
        <f t="shared" si="171"/>
        <v>0</v>
      </c>
      <c r="K888" s="32"/>
      <c r="L888" s="32"/>
      <c r="M888" s="1"/>
    </row>
    <row r="889" spans="1:13" x14ac:dyDescent="0.25">
      <c r="A889" s="13"/>
      <c r="B889" s="9" t="s">
        <v>8</v>
      </c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"/>
    </row>
    <row r="890" spans="1:13" x14ac:dyDescent="0.25">
      <c r="A890" s="13"/>
      <c r="B890" s="9" t="s">
        <v>3</v>
      </c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"/>
    </row>
    <row r="891" spans="1:13" x14ac:dyDescent="0.25">
      <c r="A891" s="13"/>
      <c r="B891" s="9" t="s">
        <v>34</v>
      </c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"/>
    </row>
    <row r="892" spans="1:13" x14ac:dyDescent="0.25">
      <c r="A892" s="13"/>
      <c r="B892" s="9" t="s">
        <v>10</v>
      </c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"/>
    </row>
    <row r="893" spans="1:13" ht="136.5" x14ac:dyDescent="0.25">
      <c r="A893" s="31"/>
      <c r="B893" s="44" t="s">
        <v>549</v>
      </c>
      <c r="C893" s="34">
        <f>C894+C895+C896</f>
        <v>3070.4737</v>
      </c>
      <c r="D893" s="34">
        <f>D894+D895+D896</f>
        <v>3070.4737</v>
      </c>
      <c r="E893" s="34">
        <f t="shared" ref="E893:J893" si="172">SUM(E895:E897)</f>
        <v>0</v>
      </c>
      <c r="F893" s="34">
        <f t="shared" si="172"/>
        <v>0</v>
      </c>
      <c r="G893" s="34">
        <f t="shared" si="172"/>
        <v>1807.9</v>
      </c>
      <c r="H893" s="34">
        <f t="shared" si="172"/>
        <v>1807.9</v>
      </c>
      <c r="I893" s="34">
        <f t="shared" si="172"/>
        <v>0</v>
      </c>
      <c r="J893" s="34">
        <f t="shared" si="172"/>
        <v>0</v>
      </c>
      <c r="K893" s="32"/>
      <c r="L893" s="32"/>
      <c r="M893" s="1"/>
    </row>
    <row r="894" spans="1:13" x14ac:dyDescent="0.25">
      <c r="A894" s="13"/>
      <c r="B894" s="9" t="s">
        <v>8</v>
      </c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"/>
    </row>
    <row r="895" spans="1:13" x14ac:dyDescent="0.25">
      <c r="A895" s="13"/>
      <c r="B895" s="9" t="s">
        <v>3</v>
      </c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"/>
    </row>
    <row r="896" spans="1:13" x14ac:dyDescent="0.25">
      <c r="A896" s="13"/>
      <c r="B896" s="9" t="s">
        <v>34</v>
      </c>
      <c r="C896" s="12">
        <v>3070.4737</v>
      </c>
      <c r="D896" s="12">
        <v>3070.4737</v>
      </c>
      <c r="E896" s="12"/>
      <c r="F896" s="12"/>
      <c r="G896" s="12">
        <v>1807.9</v>
      </c>
      <c r="H896" s="12">
        <v>1807.9</v>
      </c>
      <c r="I896" s="12"/>
      <c r="J896" s="12"/>
      <c r="K896" s="12"/>
      <c r="L896" s="12"/>
      <c r="M896" s="1"/>
    </row>
    <row r="897" spans="1:13" x14ac:dyDescent="0.25">
      <c r="A897" s="13"/>
      <c r="B897" s="9" t="s">
        <v>10</v>
      </c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"/>
    </row>
    <row r="898" spans="1:13" ht="199.5" x14ac:dyDescent="0.25">
      <c r="A898" s="31"/>
      <c r="B898" s="44" t="s">
        <v>222</v>
      </c>
      <c r="C898" s="34">
        <f>C899+C900+C901</f>
        <v>1778.6</v>
      </c>
      <c r="D898" s="34">
        <f>D899+D900+D901</f>
        <v>1778.6</v>
      </c>
      <c r="E898" s="34">
        <f t="shared" ref="E898:J898" si="173">SUM(E900:E902)</f>
        <v>0</v>
      </c>
      <c r="F898" s="34">
        <f t="shared" si="173"/>
        <v>0</v>
      </c>
      <c r="G898" s="34">
        <f t="shared" si="173"/>
        <v>1274.2</v>
      </c>
      <c r="H898" s="34">
        <f t="shared" si="173"/>
        <v>1274.2</v>
      </c>
      <c r="I898" s="34">
        <f t="shared" si="173"/>
        <v>0</v>
      </c>
      <c r="J898" s="34">
        <f t="shared" si="173"/>
        <v>0</v>
      </c>
      <c r="K898" s="32"/>
      <c r="L898" s="32"/>
      <c r="M898" s="1"/>
    </row>
    <row r="899" spans="1:13" x14ac:dyDescent="0.25">
      <c r="A899" s="13"/>
      <c r="B899" s="9" t="s">
        <v>8</v>
      </c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"/>
    </row>
    <row r="900" spans="1:13" x14ac:dyDescent="0.25">
      <c r="A900" s="13"/>
      <c r="B900" s="9" t="s">
        <v>3</v>
      </c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"/>
    </row>
    <row r="901" spans="1:13" x14ac:dyDescent="0.25">
      <c r="A901" s="13"/>
      <c r="B901" s="9" t="s">
        <v>34</v>
      </c>
      <c r="C901" s="12">
        <v>1778.6</v>
      </c>
      <c r="D901" s="12">
        <v>1778.6</v>
      </c>
      <c r="E901" s="12"/>
      <c r="F901" s="12"/>
      <c r="G901" s="12">
        <v>1274.2</v>
      </c>
      <c r="H901" s="12">
        <v>1274.2</v>
      </c>
      <c r="I901" s="12"/>
      <c r="J901" s="12"/>
      <c r="K901" s="12"/>
      <c r="L901" s="12"/>
      <c r="M901" s="1"/>
    </row>
    <row r="902" spans="1:13" x14ac:dyDescent="0.25">
      <c r="A902" s="13"/>
      <c r="B902" s="9" t="s">
        <v>10</v>
      </c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"/>
    </row>
    <row r="903" spans="1:13" ht="73.5" x14ac:dyDescent="0.25">
      <c r="A903" s="31"/>
      <c r="B903" s="44" t="s">
        <v>223</v>
      </c>
      <c r="C903" s="34">
        <f>C904+C905+C906</f>
        <v>0</v>
      </c>
      <c r="D903" s="34">
        <f>D904+D905+D906</f>
        <v>0</v>
      </c>
      <c r="E903" s="34">
        <f t="shared" ref="E903:J903" si="174">SUM(E905:E907)</f>
        <v>0</v>
      </c>
      <c r="F903" s="34">
        <f t="shared" si="174"/>
        <v>0</v>
      </c>
      <c r="G903" s="34">
        <f t="shared" si="174"/>
        <v>0</v>
      </c>
      <c r="H903" s="34">
        <f t="shared" si="174"/>
        <v>0</v>
      </c>
      <c r="I903" s="34">
        <f t="shared" si="174"/>
        <v>0</v>
      </c>
      <c r="J903" s="34">
        <f t="shared" si="174"/>
        <v>0</v>
      </c>
      <c r="K903" s="32"/>
      <c r="L903" s="32"/>
      <c r="M903" s="1"/>
    </row>
    <row r="904" spans="1:13" x14ac:dyDescent="0.25">
      <c r="A904" s="13"/>
      <c r="B904" s="9" t="s">
        <v>8</v>
      </c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"/>
    </row>
    <row r="905" spans="1:13" x14ac:dyDescent="0.25">
      <c r="A905" s="13"/>
      <c r="B905" s="9" t="s">
        <v>3</v>
      </c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"/>
    </row>
    <row r="906" spans="1:13" x14ac:dyDescent="0.25">
      <c r="A906" s="13"/>
      <c r="B906" s="9" t="s">
        <v>34</v>
      </c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"/>
    </row>
    <row r="907" spans="1:13" x14ac:dyDescent="0.25">
      <c r="A907" s="13"/>
      <c r="B907" s="9" t="s">
        <v>10</v>
      </c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"/>
    </row>
    <row r="908" spans="1:13" ht="157.5" x14ac:dyDescent="0.25">
      <c r="A908" s="31"/>
      <c r="B908" s="44" t="s">
        <v>224</v>
      </c>
      <c r="C908" s="34">
        <f>C909+C910+C911</f>
        <v>495.65800000000002</v>
      </c>
      <c r="D908" s="34">
        <f>D909+D910+D911</f>
        <v>495.65800000000002</v>
      </c>
      <c r="E908" s="34">
        <f t="shared" ref="E908:J908" si="175">SUM(E910:E912)</f>
        <v>0</v>
      </c>
      <c r="F908" s="34">
        <f t="shared" si="175"/>
        <v>0</v>
      </c>
      <c r="G908" s="34">
        <f t="shared" si="175"/>
        <v>533.70000000000005</v>
      </c>
      <c r="H908" s="34">
        <f t="shared" si="175"/>
        <v>533.70000000000005</v>
      </c>
      <c r="I908" s="34">
        <f t="shared" si="175"/>
        <v>0</v>
      </c>
      <c r="J908" s="34">
        <f t="shared" si="175"/>
        <v>0</v>
      </c>
      <c r="K908" s="32"/>
      <c r="L908" s="32"/>
      <c r="M908" s="1"/>
    </row>
    <row r="909" spans="1:13" x14ac:dyDescent="0.25">
      <c r="A909" s="13"/>
      <c r="B909" s="9" t="s">
        <v>8</v>
      </c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"/>
    </row>
    <row r="910" spans="1:13" x14ac:dyDescent="0.25">
      <c r="A910" s="13"/>
      <c r="B910" s="9" t="s">
        <v>3</v>
      </c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"/>
    </row>
    <row r="911" spans="1:13" x14ac:dyDescent="0.25">
      <c r="A911" s="13"/>
      <c r="B911" s="9" t="s">
        <v>34</v>
      </c>
      <c r="C911" s="12">
        <v>495.65800000000002</v>
      </c>
      <c r="D911" s="12">
        <v>495.65800000000002</v>
      </c>
      <c r="E911" s="12"/>
      <c r="F911" s="12"/>
      <c r="G911" s="12">
        <v>533.70000000000005</v>
      </c>
      <c r="H911" s="12">
        <v>533.70000000000005</v>
      </c>
      <c r="I911" s="12"/>
      <c r="J911" s="12"/>
      <c r="K911" s="12"/>
      <c r="L911" s="12"/>
      <c r="M911" s="1"/>
    </row>
    <row r="912" spans="1:13" x14ac:dyDescent="0.25">
      <c r="A912" s="13"/>
      <c r="B912" s="9" t="s">
        <v>10</v>
      </c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"/>
    </row>
    <row r="913" spans="1:13" ht="84" x14ac:dyDescent="0.25">
      <c r="A913" s="31"/>
      <c r="B913" s="44" t="s">
        <v>225</v>
      </c>
      <c r="C913" s="34">
        <f>C914+C915+C916</f>
        <v>0</v>
      </c>
      <c r="D913" s="34">
        <f>D914+D915+D916</f>
        <v>0</v>
      </c>
      <c r="E913" s="34">
        <f t="shared" ref="E913:J913" si="176">SUM(E915:E917)</f>
        <v>0</v>
      </c>
      <c r="F913" s="34">
        <f t="shared" si="176"/>
        <v>0</v>
      </c>
      <c r="G913" s="34">
        <f t="shared" si="176"/>
        <v>0</v>
      </c>
      <c r="H913" s="34">
        <f t="shared" si="176"/>
        <v>0</v>
      </c>
      <c r="I913" s="34">
        <f t="shared" si="176"/>
        <v>0</v>
      </c>
      <c r="J913" s="34">
        <f t="shared" si="176"/>
        <v>0</v>
      </c>
      <c r="K913" s="32"/>
      <c r="L913" s="32"/>
      <c r="M913" s="1"/>
    </row>
    <row r="914" spans="1:13" x14ac:dyDescent="0.25">
      <c r="A914" s="13"/>
      <c r="B914" s="9" t="s">
        <v>8</v>
      </c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"/>
    </row>
    <row r="915" spans="1:13" x14ac:dyDescent="0.25">
      <c r="A915" s="13"/>
      <c r="B915" s="9" t="s">
        <v>3</v>
      </c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"/>
    </row>
    <row r="916" spans="1:13" x14ac:dyDescent="0.25">
      <c r="A916" s="13"/>
      <c r="B916" s="9" t="s">
        <v>34</v>
      </c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"/>
    </row>
    <row r="917" spans="1:13" x14ac:dyDescent="0.25">
      <c r="A917" s="13"/>
      <c r="B917" s="9" t="s">
        <v>10</v>
      </c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"/>
    </row>
    <row r="918" spans="1:13" ht="84" x14ac:dyDescent="0.25">
      <c r="A918" s="31"/>
      <c r="B918" s="44" t="s">
        <v>550</v>
      </c>
      <c r="C918" s="34">
        <f>C919+C920+C921</f>
        <v>153.4</v>
      </c>
      <c r="D918" s="34">
        <f>D919+D920+D921</f>
        <v>153.4</v>
      </c>
      <c r="E918" s="34">
        <f t="shared" ref="E918:J918" si="177">SUM(E920:E922)</f>
        <v>0</v>
      </c>
      <c r="F918" s="34">
        <f t="shared" si="177"/>
        <v>0</v>
      </c>
      <c r="G918" s="34">
        <f t="shared" si="177"/>
        <v>0</v>
      </c>
      <c r="H918" s="34">
        <f t="shared" si="177"/>
        <v>0</v>
      </c>
      <c r="I918" s="34">
        <f t="shared" si="177"/>
        <v>0</v>
      </c>
      <c r="J918" s="34">
        <f t="shared" si="177"/>
        <v>0</v>
      </c>
      <c r="K918" s="32"/>
      <c r="L918" s="32"/>
      <c r="M918" s="1"/>
    </row>
    <row r="919" spans="1:13" x14ac:dyDescent="0.25">
      <c r="A919" s="13"/>
      <c r="B919" s="9" t="s">
        <v>8</v>
      </c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"/>
    </row>
    <row r="920" spans="1:13" x14ac:dyDescent="0.25">
      <c r="A920" s="13"/>
      <c r="B920" s="9" t="s">
        <v>3</v>
      </c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"/>
    </row>
    <row r="921" spans="1:13" x14ac:dyDescent="0.25">
      <c r="A921" s="13"/>
      <c r="B921" s="9" t="s">
        <v>34</v>
      </c>
      <c r="C921" s="12">
        <v>153.4</v>
      </c>
      <c r="D921" s="12">
        <v>153.4</v>
      </c>
      <c r="E921" s="12"/>
      <c r="F921" s="12"/>
      <c r="G921" s="12"/>
      <c r="H921" s="12"/>
      <c r="I921" s="12"/>
      <c r="J921" s="12"/>
      <c r="K921" s="12"/>
      <c r="L921" s="12"/>
      <c r="M921" s="1"/>
    </row>
    <row r="922" spans="1:13" x14ac:dyDescent="0.25">
      <c r="A922" s="13"/>
      <c r="B922" s="9" t="s">
        <v>10</v>
      </c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"/>
    </row>
    <row r="923" spans="1:13" ht="84" x14ac:dyDescent="0.25">
      <c r="A923" s="31"/>
      <c r="B923" s="44" t="s">
        <v>551</v>
      </c>
      <c r="C923" s="34">
        <f>C924+C925+C926</f>
        <v>0</v>
      </c>
      <c r="D923" s="34">
        <f>D924+D925+D926</f>
        <v>0</v>
      </c>
      <c r="E923" s="34">
        <f t="shared" ref="E923:J923" si="178">SUM(E925:E927)</f>
        <v>0</v>
      </c>
      <c r="F923" s="34">
        <f t="shared" si="178"/>
        <v>0</v>
      </c>
      <c r="G923" s="34">
        <f t="shared" si="178"/>
        <v>0</v>
      </c>
      <c r="H923" s="34">
        <f t="shared" si="178"/>
        <v>0</v>
      </c>
      <c r="I923" s="34">
        <f t="shared" si="178"/>
        <v>0</v>
      </c>
      <c r="J923" s="34">
        <f t="shared" si="178"/>
        <v>0</v>
      </c>
      <c r="K923" s="32"/>
      <c r="L923" s="32"/>
      <c r="M923" s="1"/>
    </row>
    <row r="924" spans="1:13" x14ac:dyDescent="0.25">
      <c r="A924" s="13"/>
      <c r="B924" s="9" t="s">
        <v>8</v>
      </c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"/>
    </row>
    <row r="925" spans="1:13" x14ac:dyDescent="0.25">
      <c r="A925" s="13"/>
      <c r="B925" s="9" t="s">
        <v>3</v>
      </c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"/>
    </row>
    <row r="926" spans="1:13" x14ac:dyDescent="0.25">
      <c r="A926" s="13"/>
      <c r="B926" s="9" t="s">
        <v>34</v>
      </c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"/>
    </row>
    <row r="927" spans="1:13" x14ac:dyDescent="0.25">
      <c r="A927" s="13"/>
      <c r="B927" s="9" t="s">
        <v>10</v>
      </c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"/>
    </row>
    <row r="928" spans="1:13" ht="115.5" x14ac:dyDescent="0.25">
      <c r="A928" s="31"/>
      <c r="B928" s="44" t="s">
        <v>552</v>
      </c>
      <c r="C928" s="34">
        <f>C929+C930+C931</f>
        <v>103.39</v>
      </c>
      <c r="D928" s="34">
        <f>D929+D930+D931</f>
        <v>103.39</v>
      </c>
      <c r="E928" s="34">
        <f t="shared" ref="E928:J928" si="179">SUM(E930:E932)</f>
        <v>0</v>
      </c>
      <c r="F928" s="34">
        <f t="shared" si="179"/>
        <v>0</v>
      </c>
      <c r="G928" s="34">
        <f t="shared" si="179"/>
        <v>0</v>
      </c>
      <c r="H928" s="34">
        <f t="shared" si="179"/>
        <v>0</v>
      </c>
      <c r="I928" s="34">
        <f t="shared" si="179"/>
        <v>0</v>
      </c>
      <c r="J928" s="34">
        <f t="shared" si="179"/>
        <v>0</v>
      </c>
      <c r="K928" s="32"/>
      <c r="L928" s="32"/>
      <c r="M928" s="1"/>
    </row>
    <row r="929" spans="1:13" x14ac:dyDescent="0.25">
      <c r="A929" s="13"/>
      <c r="B929" s="9" t="s">
        <v>8</v>
      </c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"/>
    </row>
    <row r="930" spans="1:13" x14ac:dyDescent="0.25">
      <c r="A930" s="13"/>
      <c r="B930" s="9" t="s">
        <v>3</v>
      </c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"/>
    </row>
    <row r="931" spans="1:13" x14ac:dyDescent="0.25">
      <c r="A931" s="13"/>
      <c r="B931" s="9" t="s">
        <v>34</v>
      </c>
      <c r="C931" s="12">
        <v>103.39</v>
      </c>
      <c r="D931" s="12">
        <v>103.39</v>
      </c>
      <c r="E931" s="12"/>
      <c r="F931" s="12"/>
      <c r="G931" s="12"/>
      <c r="H931" s="12"/>
      <c r="I931" s="12"/>
      <c r="J931" s="12"/>
      <c r="K931" s="12"/>
      <c r="L931" s="12"/>
      <c r="M931" s="1"/>
    </row>
    <row r="932" spans="1:13" x14ac:dyDescent="0.25">
      <c r="A932" s="13"/>
      <c r="B932" s="9" t="s">
        <v>10</v>
      </c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"/>
    </row>
    <row r="933" spans="1:13" ht="73.5" x14ac:dyDescent="0.25">
      <c r="A933" s="31"/>
      <c r="B933" s="44" t="s">
        <v>553</v>
      </c>
      <c r="C933" s="34">
        <f>C934+C935+C936</f>
        <v>63.9</v>
      </c>
      <c r="D933" s="34">
        <f>D934+D935+D936</f>
        <v>63.9</v>
      </c>
      <c r="E933" s="34">
        <f t="shared" ref="E933:J933" si="180">SUM(E935:E937)</f>
        <v>0</v>
      </c>
      <c r="F933" s="34">
        <f t="shared" si="180"/>
        <v>0</v>
      </c>
      <c r="G933" s="34">
        <f t="shared" si="180"/>
        <v>0</v>
      </c>
      <c r="H933" s="34">
        <f t="shared" si="180"/>
        <v>0</v>
      </c>
      <c r="I933" s="34">
        <f t="shared" si="180"/>
        <v>0</v>
      </c>
      <c r="J933" s="34">
        <f t="shared" si="180"/>
        <v>0</v>
      </c>
      <c r="K933" s="32"/>
      <c r="L933" s="32"/>
      <c r="M933" s="1"/>
    </row>
    <row r="934" spans="1:13" x14ac:dyDescent="0.25">
      <c r="A934" s="13"/>
      <c r="B934" s="9" t="s">
        <v>8</v>
      </c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"/>
    </row>
    <row r="935" spans="1:13" x14ac:dyDescent="0.25">
      <c r="A935" s="13"/>
      <c r="B935" s="9" t="s">
        <v>3</v>
      </c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"/>
    </row>
    <row r="936" spans="1:13" x14ac:dyDescent="0.25">
      <c r="A936" s="13"/>
      <c r="B936" s="9" t="s">
        <v>34</v>
      </c>
      <c r="C936" s="12">
        <v>63.9</v>
      </c>
      <c r="D936" s="12">
        <v>63.9</v>
      </c>
      <c r="E936" s="12"/>
      <c r="F936" s="12"/>
      <c r="G936" s="12"/>
      <c r="H936" s="12"/>
      <c r="I936" s="12"/>
      <c r="J936" s="12"/>
      <c r="K936" s="12"/>
      <c r="L936" s="12"/>
      <c r="M936" s="1"/>
    </row>
    <row r="937" spans="1:13" x14ac:dyDescent="0.25">
      <c r="A937" s="13"/>
      <c r="B937" s="9" t="s">
        <v>10</v>
      </c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"/>
    </row>
    <row r="938" spans="1:13" ht="42" x14ac:dyDescent="0.25">
      <c r="A938" s="31"/>
      <c r="B938" s="44" t="s">
        <v>254</v>
      </c>
      <c r="C938" s="34">
        <f>C939+C940+C941</f>
        <v>322.58769999999998</v>
      </c>
      <c r="D938" s="34">
        <f>D939+D940+D941</f>
        <v>322.58769999999998</v>
      </c>
      <c r="E938" s="34">
        <f t="shared" ref="E938:J938" si="181">SUM(E940:E942)</f>
        <v>0</v>
      </c>
      <c r="F938" s="34">
        <f t="shared" si="181"/>
        <v>0</v>
      </c>
      <c r="G938" s="34">
        <f t="shared" si="181"/>
        <v>0</v>
      </c>
      <c r="H938" s="34">
        <f t="shared" si="181"/>
        <v>0</v>
      </c>
      <c r="I938" s="34">
        <f t="shared" si="181"/>
        <v>0</v>
      </c>
      <c r="J938" s="34">
        <f t="shared" si="181"/>
        <v>0</v>
      </c>
      <c r="K938" s="32"/>
      <c r="L938" s="32"/>
      <c r="M938" s="1"/>
    </row>
    <row r="939" spans="1:13" x14ac:dyDescent="0.25">
      <c r="A939" s="13"/>
      <c r="B939" s="9" t="s">
        <v>8</v>
      </c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"/>
    </row>
    <row r="940" spans="1:13" x14ac:dyDescent="0.25">
      <c r="A940" s="13"/>
      <c r="B940" s="9" t="s">
        <v>3</v>
      </c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"/>
    </row>
    <row r="941" spans="1:13" x14ac:dyDescent="0.25">
      <c r="A941" s="13"/>
      <c r="B941" s="9" t="s">
        <v>34</v>
      </c>
      <c r="C941" s="12">
        <v>322.58769999999998</v>
      </c>
      <c r="D941" s="12">
        <v>322.58769999999998</v>
      </c>
      <c r="E941" s="12"/>
      <c r="F941" s="12"/>
      <c r="G941" s="12"/>
      <c r="H941" s="12"/>
      <c r="I941" s="12"/>
      <c r="J941" s="12"/>
      <c r="K941" s="12"/>
      <c r="L941" s="12"/>
      <c r="M941" s="1"/>
    </row>
    <row r="942" spans="1:13" x14ac:dyDescent="0.25">
      <c r="A942" s="13"/>
      <c r="B942" s="9" t="s">
        <v>10</v>
      </c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"/>
    </row>
    <row r="943" spans="1:13" ht="31.5" x14ac:dyDescent="0.25">
      <c r="A943" s="31"/>
      <c r="B943" s="44" t="s">
        <v>255</v>
      </c>
      <c r="C943" s="34">
        <f>C944+C945+C946</f>
        <v>3</v>
      </c>
      <c r="D943" s="34">
        <f>D944+D945+D946</f>
        <v>3</v>
      </c>
      <c r="E943" s="34">
        <f t="shared" ref="E943:J943" si="182">SUM(E945:E947)</f>
        <v>0</v>
      </c>
      <c r="F943" s="34">
        <f t="shared" si="182"/>
        <v>0</v>
      </c>
      <c r="G943" s="34">
        <f t="shared" si="182"/>
        <v>0</v>
      </c>
      <c r="H943" s="34">
        <f t="shared" si="182"/>
        <v>0</v>
      </c>
      <c r="I943" s="34">
        <f t="shared" si="182"/>
        <v>0</v>
      </c>
      <c r="J943" s="34">
        <f t="shared" si="182"/>
        <v>0</v>
      </c>
      <c r="K943" s="32"/>
      <c r="L943" s="32"/>
      <c r="M943" s="1"/>
    </row>
    <row r="944" spans="1:13" x14ac:dyDescent="0.25">
      <c r="A944" s="13"/>
      <c r="B944" s="9" t="s">
        <v>8</v>
      </c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"/>
    </row>
    <row r="945" spans="1:13" x14ac:dyDescent="0.25">
      <c r="A945" s="13"/>
      <c r="B945" s="9" t="s">
        <v>3</v>
      </c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"/>
    </row>
    <row r="946" spans="1:13" x14ac:dyDescent="0.25">
      <c r="A946" s="13"/>
      <c r="B946" s="9" t="s">
        <v>34</v>
      </c>
      <c r="C946" s="12">
        <v>3</v>
      </c>
      <c r="D946" s="12">
        <v>3</v>
      </c>
      <c r="E946" s="12"/>
      <c r="F946" s="12"/>
      <c r="G946" s="12"/>
      <c r="H946" s="12"/>
      <c r="I946" s="12"/>
      <c r="J946" s="12"/>
      <c r="K946" s="12"/>
      <c r="L946" s="12"/>
      <c r="M946" s="1"/>
    </row>
    <row r="947" spans="1:13" x14ac:dyDescent="0.25">
      <c r="A947" s="13"/>
      <c r="B947" s="9" t="s">
        <v>10</v>
      </c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"/>
    </row>
    <row r="948" spans="1:13" ht="73.5" x14ac:dyDescent="0.25">
      <c r="A948" s="31"/>
      <c r="B948" s="44" t="s">
        <v>435</v>
      </c>
      <c r="C948" s="34">
        <f>C949+C950+C951</f>
        <v>99.938500000000005</v>
      </c>
      <c r="D948" s="34">
        <f>D949+D950+D951</f>
        <v>99.938500000000005</v>
      </c>
      <c r="E948" s="34">
        <f t="shared" ref="E948:J948" si="183">SUM(E950:E952)</f>
        <v>0</v>
      </c>
      <c r="F948" s="34">
        <f t="shared" si="183"/>
        <v>0</v>
      </c>
      <c r="G948" s="34">
        <f t="shared" si="183"/>
        <v>0</v>
      </c>
      <c r="H948" s="34">
        <f t="shared" si="183"/>
        <v>0</v>
      </c>
      <c r="I948" s="34">
        <f t="shared" si="183"/>
        <v>0</v>
      </c>
      <c r="J948" s="34">
        <f t="shared" si="183"/>
        <v>0</v>
      </c>
      <c r="K948" s="32"/>
      <c r="L948" s="32"/>
      <c r="M948" s="1"/>
    </row>
    <row r="949" spans="1:13" x14ac:dyDescent="0.25">
      <c r="A949" s="13"/>
      <c r="B949" s="9" t="s">
        <v>8</v>
      </c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"/>
    </row>
    <row r="950" spans="1:13" x14ac:dyDescent="0.25">
      <c r="A950" s="13"/>
      <c r="B950" s="9" t="s">
        <v>3</v>
      </c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"/>
    </row>
    <row r="951" spans="1:13" x14ac:dyDescent="0.25">
      <c r="A951" s="13"/>
      <c r="B951" s="9" t="s">
        <v>34</v>
      </c>
      <c r="C951" s="12">
        <v>99.938500000000005</v>
      </c>
      <c r="D951" s="12">
        <v>99.938500000000005</v>
      </c>
      <c r="E951" s="12"/>
      <c r="F951" s="12"/>
      <c r="G951" s="12"/>
      <c r="H951" s="12"/>
      <c r="I951" s="12"/>
      <c r="J951" s="12"/>
      <c r="K951" s="12"/>
      <c r="L951" s="12"/>
      <c r="M951" s="1"/>
    </row>
    <row r="952" spans="1:13" x14ac:dyDescent="0.25">
      <c r="A952" s="13"/>
      <c r="B952" s="9" t="s">
        <v>10</v>
      </c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"/>
    </row>
    <row r="953" spans="1:13" ht="31.5" x14ac:dyDescent="0.25">
      <c r="A953" s="31"/>
      <c r="B953" s="44" t="s">
        <v>434</v>
      </c>
      <c r="C953" s="34">
        <f>C954+C955+C956</f>
        <v>49.999499999999998</v>
      </c>
      <c r="D953" s="34">
        <f>D954+D955+D956</f>
        <v>49.999499999999998</v>
      </c>
      <c r="E953" s="34">
        <f t="shared" ref="E953:J953" si="184">SUM(E955:E957)</f>
        <v>0</v>
      </c>
      <c r="F953" s="34">
        <f t="shared" si="184"/>
        <v>0</v>
      </c>
      <c r="G953" s="34">
        <f t="shared" si="184"/>
        <v>0</v>
      </c>
      <c r="H953" s="34">
        <f t="shared" si="184"/>
        <v>0</v>
      </c>
      <c r="I953" s="34">
        <f t="shared" si="184"/>
        <v>0</v>
      </c>
      <c r="J953" s="34">
        <f t="shared" si="184"/>
        <v>0</v>
      </c>
      <c r="K953" s="32"/>
      <c r="L953" s="32"/>
      <c r="M953" s="1"/>
    </row>
    <row r="954" spans="1:13" x14ac:dyDescent="0.25">
      <c r="A954" s="13"/>
      <c r="B954" s="9" t="s">
        <v>8</v>
      </c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"/>
    </row>
    <row r="955" spans="1:13" x14ac:dyDescent="0.25">
      <c r="A955" s="13"/>
      <c r="B955" s="9" t="s">
        <v>3</v>
      </c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"/>
    </row>
    <row r="956" spans="1:13" x14ac:dyDescent="0.25">
      <c r="A956" s="13"/>
      <c r="B956" s="9" t="s">
        <v>34</v>
      </c>
      <c r="C956" s="12">
        <v>49.999499999999998</v>
      </c>
      <c r="D956" s="12">
        <v>49.999499999999998</v>
      </c>
      <c r="E956" s="12"/>
      <c r="F956" s="12"/>
      <c r="G956" s="12"/>
      <c r="H956" s="12"/>
      <c r="I956" s="12"/>
      <c r="J956" s="12"/>
      <c r="K956" s="12"/>
      <c r="L956" s="12"/>
      <c r="M956" s="1"/>
    </row>
    <row r="957" spans="1:13" x14ac:dyDescent="0.25">
      <c r="A957" s="13"/>
      <c r="B957" s="9" t="s">
        <v>10</v>
      </c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"/>
    </row>
    <row r="958" spans="1:13" ht="52.5" x14ac:dyDescent="0.25">
      <c r="A958" s="31"/>
      <c r="B958" s="44" t="s">
        <v>554</v>
      </c>
      <c r="C958" s="34">
        <f>C959+C960+C961</f>
        <v>0</v>
      </c>
      <c r="D958" s="34">
        <f>D959+D960+D961</f>
        <v>0</v>
      </c>
      <c r="E958" s="34">
        <f t="shared" ref="E958:J958" si="185">SUM(E960:E962)</f>
        <v>0</v>
      </c>
      <c r="F958" s="34">
        <f t="shared" si="185"/>
        <v>0</v>
      </c>
      <c r="G958" s="34">
        <f t="shared" si="185"/>
        <v>0</v>
      </c>
      <c r="H958" s="34">
        <f t="shared" si="185"/>
        <v>0</v>
      </c>
      <c r="I958" s="34">
        <f t="shared" si="185"/>
        <v>0</v>
      </c>
      <c r="J958" s="34">
        <f t="shared" si="185"/>
        <v>0</v>
      </c>
      <c r="K958" s="32"/>
      <c r="L958" s="32"/>
      <c r="M958" s="1"/>
    </row>
    <row r="959" spans="1:13" x14ac:dyDescent="0.25">
      <c r="A959" s="13"/>
      <c r="B959" s="9" t="s">
        <v>8</v>
      </c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"/>
    </row>
    <row r="960" spans="1:13" x14ac:dyDescent="0.25">
      <c r="A960" s="13"/>
      <c r="B960" s="9" t="s">
        <v>3</v>
      </c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"/>
    </row>
    <row r="961" spans="1:13" x14ac:dyDescent="0.25">
      <c r="A961" s="13"/>
      <c r="B961" s="9" t="s">
        <v>34</v>
      </c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"/>
    </row>
    <row r="962" spans="1:13" x14ac:dyDescent="0.25">
      <c r="A962" s="13"/>
      <c r="B962" s="9" t="s">
        <v>10</v>
      </c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"/>
    </row>
    <row r="963" spans="1:13" ht="84" x14ac:dyDescent="0.25">
      <c r="A963" s="31"/>
      <c r="B963" s="44" t="s">
        <v>230</v>
      </c>
      <c r="C963" s="34">
        <f>C964+C965+C966</f>
        <v>657.99040000000002</v>
      </c>
      <c r="D963" s="34">
        <f>D964+D965+D966</f>
        <v>657.99040000000002</v>
      </c>
      <c r="E963" s="34">
        <f t="shared" ref="E963:J963" si="186">SUM(E965:E967)</f>
        <v>0</v>
      </c>
      <c r="F963" s="34">
        <f t="shared" si="186"/>
        <v>0</v>
      </c>
      <c r="G963" s="34">
        <f t="shared" si="186"/>
        <v>5500</v>
      </c>
      <c r="H963" s="34">
        <f t="shared" si="186"/>
        <v>5500</v>
      </c>
      <c r="I963" s="34">
        <f t="shared" si="186"/>
        <v>0</v>
      </c>
      <c r="J963" s="34">
        <f t="shared" si="186"/>
        <v>0</v>
      </c>
      <c r="K963" s="32"/>
      <c r="L963" s="32"/>
      <c r="M963" s="1"/>
    </row>
    <row r="964" spans="1:13" x14ac:dyDescent="0.25">
      <c r="A964" s="13"/>
      <c r="B964" s="9" t="s">
        <v>8</v>
      </c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"/>
    </row>
    <row r="965" spans="1:13" x14ac:dyDescent="0.25">
      <c r="A965" s="13"/>
      <c r="B965" s="9" t="s">
        <v>3</v>
      </c>
      <c r="C965" s="12"/>
      <c r="D965" s="12"/>
      <c r="E965" s="12"/>
      <c r="F965" s="12"/>
      <c r="G965" s="12">
        <v>4950</v>
      </c>
      <c r="H965" s="12">
        <v>4950</v>
      </c>
      <c r="I965" s="12"/>
      <c r="J965" s="12"/>
      <c r="K965" s="12"/>
      <c r="L965" s="12"/>
      <c r="M965" s="1"/>
    </row>
    <row r="966" spans="1:13" x14ac:dyDescent="0.25">
      <c r="A966" s="13"/>
      <c r="B966" s="9" t="s">
        <v>34</v>
      </c>
      <c r="C966" s="12">
        <v>657.99040000000002</v>
      </c>
      <c r="D966" s="12">
        <v>657.99040000000002</v>
      </c>
      <c r="E966" s="12"/>
      <c r="F966" s="12"/>
      <c r="G966" s="12">
        <v>550</v>
      </c>
      <c r="H966" s="12">
        <v>550</v>
      </c>
      <c r="I966" s="12"/>
      <c r="J966" s="12"/>
      <c r="K966" s="12"/>
      <c r="L966" s="12"/>
      <c r="M966" s="1"/>
    </row>
    <row r="967" spans="1:13" x14ac:dyDescent="0.25">
      <c r="A967" s="13"/>
      <c r="B967" s="9" t="s">
        <v>10</v>
      </c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"/>
    </row>
    <row r="968" spans="1:13" ht="63" x14ac:dyDescent="0.25">
      <c r="A968" s="31"/>
      <c r="B968" s="44" t="s">
        <v>555</v>
      </c>
      <c r="C968" s="34">
        <f>C969+C970+C971</f>
        <v>657.99040000000002</v>
      </c>
      <c r="D968" s="34">
        <f>D969+D970+D971</f>
        <v>657.99040000000002</v>
      </c>
      <c r="E968" s="34">
        <f t="shared" ref="E968:J968" si="187">SUM(E970:E972)</f>
        <v>0</v>
      </c>
      <c r="F968" s="34">
        <f t="shared" si="187"/>
        <v>0</v>
      </c>
      <c r="G968" s="34">
        <v>0</v>
      </c>
      <c r="H968" s="34">
        <f t="shared" si="187"/>
        <v>0</v>
      </c>
      <c r="I968" s="34">
        <f t="shared" si="187"/>
        <v>0</v>
      </c>
      <c r="J968" s="34">
        <f t="shared" si="187"/>
        <v>0</v>
      </c>
      <c r="K968" s="32"/>
      <c r="L968" s="32"/>
      <c r="M968" s="1"/>
    </row>
    <row r="969" spans="1:13" x14ac:dyDescent="0.25">
      <c r="A969" s="13"/>
      <c r="B969" s="9" t="s">
        <v>8</v>
      </c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"/>
    </row>
    <row r="970" spans="1:13" x14ac:dyDescent="0.25">
      <c r="A970" s="13"/>
      <c r="B970" s="9" t="s">
        <v>3</v>
      </c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"/>
    </row>
    <row r="971" spans="1:13" x14ac:dyDescent="0.25">
      <c r="A971" s="13"/>
      <c r="B971" s="9" t="s">
        <v>34</v>
      </c>
      <c r="C971" s="12">
        <v>657.99040000000002</v>
      </c>
      <c r="D971" s="12">
        <v>657.99040000000002</v>
      </c>
      <c r="E971" s="12"/>
      <c r="F971" s="12"/>
      <c r="G971" s="12"/>
      <c r="H971" s="12"/>
      <c r="I971" s="12"/>
      <c r="J971" s="12"/>
      <c r="K971" s="12"/>
      <c r="L971" s="12"/>
      <c r="M971" s="1"/>
    </row>
    <row r="972" spans="1:13" x14ac:dyDescent="0.25">
      <c r="A972" s="13"/>
      <c r="B972" s="9" t="s">
        <v>10</v>
      </c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"/>
    </row>
    <row r="973" spans="1:13" ht="73.5" x14ac:dyDescent="0.25">
      <c r="A973" s="31"/>
      <c r="B973" s="44" t="s">
        <v>232</v>
      </c>
      <c r="C973" s="34">
        <f>C974+C975+C976</f>
        <v>0</v>
      </c>
      <c r="D973" s="34">
        <f>D974+D975+D976</f>
        <v>0</v>
      </c>
      <c r="E973" s="34">
        <f t="shared" ref="E973:J973" si="188">SUM(E975:E977)</f>
        <v>0</v>
      </c>
      <c r="F973" s="34">
        <f t="shared" si="188"/>
        <v>0</v>
      </c>
      <c r="G973" s="34">
        <f t="shared" si="188"/>
        <v>0</v>
      </c>
      <c r="H973" s="34">
        <f t="shared" si="188"/>
        <v>0</v>
      </c>
      <c r="I973" s="34">
        <f t="shared" si="188"/>
        <v>0</v>
      </c>
      <c r="J973" s="34">
        <f t="shared" si="188"/>
        <v>0</v>
      </c>
      <c r="K973" s="32"/>
      <c r="L973" s="32"/>
      <c r="M973" s="1"/>
    </row>
    <row r="974" spans="1:13" x14ac:dyDescent="0.25">
      <c r="A974" s="13"/>
      <c r="B974" s="9" t="s">
        <v>8</v>
      </c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"/>
    </row>
    <row r="975" spans="1:13" x14ac:dyDescent="0.25">
      <c r="A975" s="13"/>
      <c r="B975" s="9" t="s">
        <v>3</v>
      </c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"/>
    </row>
    <row r="976" spans="1:13" x14ac:dyDescent="0.25">
      <c r="A976" s="13"/>
      <c r="B976" s="9" t="s">
        <v>34</v>
      </c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"/>
    </row>
    <row r="977" spans="1:13" x14ac:dyDescent="0.25">
      <c r="A977" s="13"/>
      <c r="B977" s="9" t="s">
        <v>10</v>
      </c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"/>
    </row>
    <row r="978" spans="1:13" ht="63" x14ac:dyDescent="0.25">
      <c r="A978" s="31"/>
      <c r="B978" s="44" t="s">
        <v>556</v>
      </c>
      <c r="C978" s="34">
        <f>C979+C980+C981</f>
        <v>0</v>
      </c>
      <c r="D978" s="34">
        <f>D979+D980+D981</f>
        <v>0</v>
      </c>
      <c r="E978" s="34">
        <f t="shared" ref="E978:J978" si="189">SUM(E980:E982)</f>
        <v>0</v>
      </c>
      <c r="F978" s="34">
        <f t="shared" si="189"/>
        <v>0</v>
      </c>
      <c r="G978" s="34">
        <f t="shared" si="189"/>
        <v>0</v>
      </c>
      <c r="H978" s="34">
        <f t="shared" si="189"/>
        <v>0</v>
      </c>
      <c r="I978" s="34">
        <f t="shared" si="189"/>
        <v>0</v>
      </c>
      <c r="J978" s="34">
        <f t="shared" si="189"/>
        <v>0</v>
      </c>
      <c r="K978" s="32"/>
      <c r="L978" s="32"/>
      <c r="M978" s="1"/>
    </row>
    <row r="979" spans="1:13" x14ac:dyDescent="0.25">
      <c r="A979" s="13"/>
      <c r="B979" s="9" t="s">
        <v>8</v>
      </c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"/>
    </row>
    <row r="980" spans="1:13" x14ac:dyDescent="0.25">
      <c r="A980" s="13"/>
      <c r="B980" s="9" t="s">
        <v>3</v>
      </c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"/>
    </row>
    <row r="981" spans="1:13" x14ac:dyDescent="0.25">
      <c r="A981" s="13"/>
      <c r="B981" s="9" t="s">
        <v>34</v>
      </c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"/>
    </row>
    <row r="982" spans="1:13" x14ac:dyDescent="0.25">
      <c r="A982" s="13"/>
      <c r="B982" s="9" t="s">
        <v>10</v>
      </c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"/>
    </row>
    <row r="983" spans="1:13" ht="52.5" x14ac:dyDescent="0.25">
      <c r="A983" s="31"/>
      <c r="B983" s="44" t="s">
        <v>557</v>
      </c>
      <c r="C983" s="34">
        <f>C984+C985+C986</f>
        <v>0</v>
      </c>
      <c r="D983" s="34">
        <f>D984+D985+D986</f>
        <v>0</v>
      </c>
      <c r="E983" s="34">
        <f t="shared" ref="E983:J983" si="190">SUM(E985:E987)</f>
        <v>0</v>
      </c>
      <c r="F983" s="34">
        <f t="shared" si="190"/>
        <v>0</v>
      </c>
      <c r="G983" s="34">
        <f t="shared" si="190"/>
        <v>0</v>
      </c>
      <c r="H983" s="34">
        <f t="shared" si="190"/>
        <v>0</v>
      </c>
      <c r="I983" s="34">
        <f t="shared" si="190"/>
        <v>0</v>
      </c>
      <c r="J983" s="34">
        <f t="shared" si="190"/>
        <v>0</v>
      </c>
      <c r="K983" s="32"/>
      <c r="L983" s="32"/>
      <c r="M983" s="1"/>
    </row>
    <row r="984" spans="1:13" x14ac:dyDescent="0.25">
      <c r="A984" s="13"/>
      <c r="B984" s="9" t="s">
        <v>8</v>
      </c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"/>
    </row>
    <row r="985" spans="1:13" x14ac:dyDescent="0.25">
      <c r="A985" s="13"/>
      <c r="B985" s="9" t="s">
        <v>3</v>
      </c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"/>
    </row>
    <row r="986" spans="1:13" x14ac:dyDescent="0.25">
      <c r="A986" s="13"/>
      <c r="B986" s="9" t="s">
        <v>34</v>
      </c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"/>
    </row>
    <row r="987" spans="1:13" x14ac:dyDescent="0.25">
      <c r="A987" s="13"/>
      <c r="B987" s="9" t="s">
        <v>10</v>
      </c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"/>
    </row>
    <row r="988" spans="1:13" ht="73.5" x14ac:dyDescent="0.25">
      <c r="A988" s="31"/>
      <c r="B988" s="44" t="s">
        <v>558</v>
      </c>
      <c r="C988" s="34">
        <f>C989+C990+C991</f>
        <v>0</v>
      </c>
      <c r="D988" s="34">
        <f>D989+D990+D991</f>
        <v>0</v>
      </c>
      <c r="E988" s="34">
        <f t="shared" ref="E988:J988" si="191">SUM(E990:E992)</f>
        <v>0</v>
      </c>
      <c r="F988" s="34">
        <f t="shared" si="191"/>
        <v>0</v>
      </c>
      <c r="G988" s="34">
        <f t="shared" si="191"/>
        <v>0</v>
      </c>
      <c r="H988" s="34">
        <f t="shared" si="191"/>
        <v>0</v>
      </c>
      <c r="I988" s="34">
        <f t="shared" si="191"/>
        <v>0</v>
      </c>
      <c r="J988" s="34">
        <f t="shared" si="191"/>
        <v>0</v>
      </c>
      <c r="K988" s="32"/>
      <c r="L988" s="32"/>
      <c r="M988" s="1"/>
    </row>
    <row r="989" spans="1:13" x14ac:dyDescent="0.25">
      <c r="A989" s="13"/>
      <c r="B989" s="9" t="s">
        <v>8</v>
      </c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"/>
    </row>
    <row r="990" spans="1:13" x14ac:dyDescent="0.25">
      <c r="A990" s="13"/>
      <c r="B990" s="9" t="s">
        <v>3</v>
      </c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"/>
    </row>
    <row r="991" spans="1:13" x14ac:dyDescent="0.25">
      <c r="A991" s="13"/>
      <c r="B991" s="9" t="s">
        <v>34</v>
      </c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"/>
    </row>
    <row r="992" spans="1:13" x14ac:dyDescent="0.25">
      <c r="A992" s="13"/>
      <c r="B992" s="9" t="s">
        <v>10</v>
      </c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"/>
    </row>
    <row r="993" spans="1:13" ht="63" x14ac:dyDescent="0.25">
      <c r="A993" s="31"/>
      <c r="B993" s="44" t="s">
        <v>559</v>
      </c>
      <c r="C993" s="34">
        <f>C994+C995+C996</f>
        <v>0</v>
      </c>
      <c r="D993" s="34">
        <f>D994+D995+D996</f>
        <v>0</v>
      </c>
      <c r="E993" s="34">
        <f t="shared" ref="E993:J993" si="192">SUM(E995:E997)</f>
        <v>0</v>
      </c>
      <c r="F993" s="34">
        <f t="shared" si="192"/>
        <v>0</v>
      </c>
      <c r="G993" s="34">
        <f t="shared" si="192"/>
        <v>0</v>
      </c>
      <c r="H993" s="34">
        <f t="shared" si="192"/>
        <v>0</v>
      </c>
      <c r="I993" s="34">
        <f t="shared" si="192"/>
        <v>0</v>
      </c>
      <c r="J993" s="34">
        <f t="shared" si="192"/>
        <v>0</v>
      </c>
      <c r="K993" s="32"/>
      <c r="L993" s="32"/>
      <c r="M993" s="1"/>
    </row>
    <row r="994" spans="1:13" x14ac:dyDescent="0.25">
      <c r="A994" s="13"/>
      <c r="B994" s="9" t="s">
        <v>8</v>
      </c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"/>
    </row>
    <row r="995" spans="1:13" x14ac:dyDescent="0.25">
      <c r="A995" s="13"/>
      <c r="B995" s="9" t="s">
        <v>3</v>
      </c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"/>
    </row>
    <row r="996" spans="1:13" x14ac:dyDescent="0.25">
      <c r="A996" s="13"/>
      <c r="B996" s="9" t="s">
        <v>34</v>
      </c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"/>
    </row>
    <row r="997" spans="1:13" x14ac:dyDescent="0.25">
      <c r="A997" s="13"/>
      <c r="B997" s="9" t="s">
        <v>10</v>
      </c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"/>
    </row>
    <row r="998" spans="1:13" ht="42" x14ac:dyDescent="0.25">
      <c r="A998" s="31"/>
      <c r="B998" s="44" t="s">
        <v>560</v>
      </c>
      <c r="C998" s="34">
        <f>C999+C1000+C1001</f>
        <v>0</v>
      </c>
      <c r="D998" s="34">
        <f>D999+D1000+D1001</f>
        <v>0</v>
      </c>
      <c r="E998" s="34">
        <f t="shared" ref="E998:J998" si="193">SUM(E1000:E1002)</f>
        <v>0</v>
      </c>
      <c r="F998" s="34">
        <f t="shared" si="193"/>
        <v>0</v>
      </c>
      <c r="G998" s="34">
        <f t="shared" si="193"/>
        <v>0</v>
      </c>
      <c r="H998" s="34">
        <f t="shared" si="193"/>
        <v>0</v>
      </c>
      <c r="I998" s="34">
        <f t="shared" si="193"/>
        <v>0</v>
      </c>
      <c r="J998" s="34">
        <f t="shared" si="193"/>
        <v>0</v>
      </c>
      <c r="K998" s="32"/>
      <c r="L998" s="32"/>
      <c r="M998" s="1"/>
    </row>
    <row r="999" spans="1:13" x14ac:dyDescent="0.25">
      <c r="A999" s="13"/>
      <c r="B999" s="9" t="s">
        <v>8</v>
      </c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"/>
    </row>
    <row r="1000" spans="1:13" x14ac:dyDescent="0.25">
      <c r="A1000" s="13"/>
      <c r="B1000" s="9" t="s">
        <v>3</v>
      </c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"/>
    </row>
    <row r="1001" spans="1:13" x14ac:dyDescent="0.25">
      <c r="A1001" s="13"/>
      <c r="B1001" s="9" t="s">
        <v>34</v>
      </c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"/>
    </row>
    <row r="1002" spans="1:13" x14ac:dyDescent="0.25">
      <c r="A1002" s="13"/>
      <c r="B1002" s="9" t="s">
        <v>10</v>
      </c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"/>
    </row>
    <row r="1003" spans="1:13" ht="84" x14ac:dyDescent="0.25">
      <c r="A1003" s="31"/>
      <c r="B1003" s="44" t="s">
        <v>238</v>
      </c>
      <c r="C1003" s="34">
        <f>C1004+C1005+C1006</f>
        <v>0</v>
      </c>
      <c r="D1003" s="34">
        <f>D1004+D1005+D1006</f>
        <v>0</v>
      </c>
      <c r="E1003" s="34">
        <f t="shared" ref="E1003:J1003" si="194">SUM(E1005:E1007)</f>
        <v>0</v>
      </c>
      <c r="F1003" s="34">
        <f t="shared" si="194"/>
        <v>0</v>
      </c>
      <c r="G1003" s="34">
        <f t="shared" si="194"/>
        <v>0</v>
      </c>
      <c r="H1003" s="34">
        <f t="shared" si="194"/>
        <v>0</v>
      </c>
      <c r="I1003" s="34">
        <f t="shared" si="194"/>
        <v>0</v>
      </c>
      <c r="J1003" s="34">
        <f t="shared" si="194"/>
        <v>0</v>
      </c>
      <c r="K1003" s="32"/>
      <c r="L1003" s="32"/>
      <c r="M1003" s="1"/>
    </row>
    <row r="1004" spans="1:13" x14ac:dyDescent="0.25">
      <c r="A1004" s="13"/>
      <c r="B1004" s="9" t="s">
        <v>8</v>
      </c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"/>
    </row>
    <row r="1005" spans="1:13" x14ac:dyDescent="0.25">
      <c r="A1005" s="13"/>
      <c r="B1005" s="9" t="s">
        <v>3</v>
      </c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"/>
    </row>
    <row r="1006" spans="1:13" x14ac:dyDescent="0.25">
      <c r="A1006" s="13"/>
      <c r="B1006" s="9" t="s">
        <v>34</v>
      </c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"/>
    </row>
    <row r="1007" spans="1:13" x14ac:dyDescent="0.25">
      <c r="A1007" s="13"/>
      <c r="B1007" s="9" t="s">
        <v>10</v>
      </c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"/>
    </row>
    <row r="1008" spans="1:13" ht="84" x14ac:dyDescent="0.25">
      <c r="A1008" s="31"/>
      <c r="B1008" s="44" t="s">
        <v>626</v>
      </c>
      <c r="C1008" s="34">
        <f>C1009+C1010+C1011</f>
        <v>0</v>
      </c>
      <c r="D1008" s="34">
        <f>D1009+D1010+D1011</f>
        <v>0</v>
      </c>
      <c r="E1008" s="34">
        <f t="shared" ref="E1008:J1008" si="195">SUM(E1010:E1012)</f>
        <v>0</v>
      </c>
      <c r="F1008" s="34">
        <f t="shared" si="195"/>
        <v>0</v>
      </c>
      <c r="G1008" s="34">
        <f t="shared" si="195"/>
        <v>5500</v>
      </c>
      <c r="H1008" s="34">
        <f t="shared" si="195"/>
        <v>5500</v>
      </c>
      <c r="I1008" s="34">
        <f t="shared" si="195"/>
        <v>0</v>
      </c>
      <c r="J1008" s="34">
        <f t="shared" si="195"/>
        <v>0</v>
      </c>
      <c r="K1008" s="32"/>
      <c r="L1008" s="32"/>
      <c r="M1008" s="1"/>
    </row>
    <row r="1009" spans="1:13" x14ac:dyDescent="0.25">
      <c r="A1009" s="13"/>
      <c r="B1009" s="9" t="s">
        <v>8</v>
      </c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"/>
    </row>
    <row r="1010" spans="1:13" x14ac:dyDescent="0.25">
      <c r="A1010" s="13"/>
      <c r="B1010" s="9" t="s">
        <v>3</v>
      </c>
      <c r="C1010" s="12"/>
      <c r="D1010" s="12"/>
      <c r="E1010" s="12"/>
      <c r="F1010" s="12"/>
      <c r="G1010" s="12">
        <v>4950</v>
      </c>
      <c r="H1010" s="12">
        <v>4950</v>
      </c>
      <c r="I1010" s="12"/>
      <c r="J1010" s="12"/>
      <c r="K1010" s="12"/>
      <c r="L1010" s="12"/>
      <c r="M1010" s="1"/>
    </row>
    <row r="1011" spans="1:13" x14ac:dyDescent="0.25">
      <c r="A1011" s="13"/>
      <c r="B1011" s="9" t="s">
        <v>34</v>
      </c>
      <c r="C1011" s="12"/>
      <c r="D1011" s="12"/>
      <c r="E1011" s="12"/>
      <c r="F1011" s="12"/>
      <c r="G1011" s="12">
        <v>550</v>
      </c>
      <c r="H1011" s="12">
        <v>550</v>
      </c>
      <c r="I1011" s="12"/>
      <c r="J1011" s="12"/>
      <c r="K1011" s="12"/>
      <c r="L1011" s="12"/>
      <c r="M1011" s="1"/>
    </row>
    <row r="1012" spans="1:13" x14ac:dyDescent="0.25">
      <c r="A1012" s="13"/>
      <c r="B1012" s="9" t="s">
        <v>10</v>
      </c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"/>
    </row>
    <row r="1013" spans="1:13" ht="52.5" x14ac:dyDescent="0.25">
      <c r="A1013" s="31"/>
      <c r="B1013" s="44" t="s">
        <v>561</v>
      </c>
      <c r="C1013" s="34">
        <f>C1014+C1015+C1016</f>
        <v>221.9</v>
      </c>
      <c r="D1013" s="34">
        <f>D1014+D1015+D1016</f>
        <v>221.9</v>
      </c>
      <c r="E1013" s="34">
        <f t="shared" ref="E1013:J1013" si="196">SUM(E1015:E1017)</f>
        <v>0</v>
      </c>
      <c r="F1013" s="34">
        <f t="shared" si="196"/>
        <v>0</v>
      </c>
      <c r="G1013" s="34">
        <f t="shared" si="196"/>
        <v>88.8</v>
      </c>
      <c r="H1013" s="34">
        <f t="shared" si="196"/>
        <v>88.8</v>
      </c>
      <c r="I1013" s="34">
        <f t="shared" si="196"/>
        <v>0</v>
      </c>
      <c r="J1013" s="34">
        <f t="shared" si="196"/>
        <v>0</v>
      </c>
      <c r="K1013" s="32"/>
      <c r="L1013" s="32"/>
      <c r="M1013" s="1"/>
    </row>
    <row r="1014" spans="1:13" x14ac:dyDescent="0.25">
      <c r="A1014" s="13"/>
      <c r="B1014" s="9" t="s">
        <v>8</v>
      </c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"/>
    </row>
    <row r="1015" spans="1:13" x14ac:dyDescent="0.25">
      <c r="A1015" s="13"/>
      <c r="B1015" s="9" t="s">
        <v>3</v>
      </c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"/>
    </row>
    <row r="1016" spans="1:13" x14ac:dyDescent="0.25">
      <c r="A1016" s="13"/>
      <c r="B1016" s="9" t="s">
        <v>34</v>
      </c>
      <c r="C1016" s="12">
        <v>221.9</v>
      </c>
      <c r="D1016" s="12">
        <v>221.9</v>
      </c>
      <c r="E1016" s="12"/>
      <c r="F1016" s="12"/>
      <c r="G1016" s="12">
        <v>88.8</v>
      </c>
      <c r="H1016" s="12">
        <v>88.8</v>
      </c>
      <c r="I1016" s="12"/>
      <c r="J1016" s="12"/>
      <c r="K1016" s="12"/>
      <c r="L1016" s="12"/>
      <c r="M1016" s="1"/>
    </row>
    <row r="1017" spans="1:13" x14ac:dyDescent="0.25">
      <c r="A1017" s="13"/>
      <c r="B1017" s="9" t="s">
        <v>10</v>
      </c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"/>
    </row>
    <row r="1018" spans="1:13" ht="73.5" x14ac:dyDescent="0.25">
      <c r="A1018" s="31"/>
      <c r="B1018" s="44" t="s">
        <v>240</v>
      </c>
      <c r="C1018" s="34">
        <f>C1019+C1020+C1021</f>
        <v>0</v>
      </c>
      <c r="D1018" s="34">
        <f>D1019+D1020+D1021</f>
        <v>0</v>
      </c>
      <c r="E1018" s="34">
        <f t="shared" ref="E1018:J1018" si="197">SUM(E1020:E1022)</f>
        <v>0</v>
      </c>
      <c r="F1018" s="34">
        <f t="shared" si="197"/>
        <v>0</v>
      </c>
      <c r="G1018" s="34">
        <f t="shared" si="197"/>
        <v>0</v>
      </c>
      <c r="H1018" s="34">
        <f t="shared" si="197"/>
        <v>0</v>
      </c>
      <c r="I1018" s="34">
        <f t="shared" si="197"/>
        <v>0</v>
      </c>
      <c r="J1018" s="34">
        <f t="shared" si="197"/>
        <v>0</v>
      </c>
      <c r="K1018" s="32"/>
      <c r="L1018" s="32"/>
      <c r="M1018" s="1"/>
    </row>
    <row r="1019" spans="1:13" x14ac:dyDescent="0.25">
      <c r="A1019" s="13"/>
      <c r="B1019" s="9" t="s">
        <v>8</v>
      </c>
      <c r="C1019" s="12"/>
      <c r="D1019" s="12"/>
      <c r="E1019" s="12"/>
      <c r="F1019" s="12"/>
      <c r="G1019" s="12"/>
      <c r="H1019" s="12"/>
      <c r="I1019" s="12"/>
      <c r="J1019" s="12"/>
      <c r="K1019" s="12"/>
      <c r="L1019" s="12"/>
      <c r="M1019" s="1"/>
    </row>
    <row r="1020" spans="1:13" x14ac:dyDescent="0.25">
      <c r="A1020" s="13"/>
      <c r="B1020" s="9" t="s">
        <v>3</v>
      </c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"/>
    </row>
    <row r="1021" spans="1:13" x14ac:dyDescent="0.25">
      <c r="A1021" s="13"/>
      <c r="B1021" s="9" t="s">
        <v>34</v>
      </c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"/>
    </row>
    <row r="1022" spans="1:13" x14ac:dyDescent="0.25">
      <c r="A1022" s="13"/>
      <c r="B1022" s="9" t="s">
        <v>10</v>
      </c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"/>
    </row>
    <row r="1023" spans="1:13" ht="52.5" x14ac:dyDescent="0.25">
      <c r="A1023" s="31"/>
      <c r="B1023" s="44" t="s">
        <v>562</v>
      </c>
      <c r="C1023" s="34">
        <f>C1024+C1025+C1026</f>
        <v>0</v>
      </c>
      <c r="D1023" s="34">
        <f>D1024+D1025+D1026</f>
        <v>0</v>
      </c>
      <c r="E1023" s="34">
        <f t="shared" ref="E1023:J1023" si="198">SUM(E1025:E1027)</f>
        <v>0</v>
      </c>
      <c r="F1023" s="34">
        <f t="shared" si="198"/>
        <v>0</v>
      </c>
      <c r="G1023" s="34">
        <f t="shared" si="198"/>
        <v>0</v>
      </c>
      <c r="H1023" s="34">
        <f t="shared" si="198"/>
        <v>0</v>
      </c>
      <c r="I1023" s="34">
        <f t="shared" si="198"/>
        <v>0</v>
      </c>
      <c r="J1023" s="34">
        <f t="shared" si="198"/>
        <v>0</v>
      </c>
      <c r="K1023" s="32"/>
      <c r="L1023" s="32"/>
      <c r="M1023" s="1"/>
    </row>
    <row r="1024" spans="1:13" x14ac:dyDescent="0.25">
      <c r="A1024" s="13"/>
      <c r="B1024" s="9" t="s">
        <v>8</v>
      </c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"/>
    </row>
    <row r="1025" spans="1:13" x14ac:dyDescent="0.25">
      <c r="A1025" s="13"/>
      <c r="B1025" s="9" t="s">
        <v>3</v>
      </c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"/>
    </row>
    <row r="1026" spans="1:13" x14ac:dyDescent="0.25">
      <c r="A1026" s="13"/>
      <c r="B1026" s="9" t="s">
        <v>34</v>
      </c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"/>
    </row>
    <row r="1027" spans="1:13" x14ac:dyDescent="0.25">
      <c r="A1027" s="13"/>
      <c r="B1027" s="9" t="s">
        <v>10</v>
      </c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"/>
    </row>
    <row r="1028" spans="1:13" ht="63" x14ac:dyDescent="0.25">
      <c r="A1028" s="31"/>
      <c r="B1028" s="44" t="s">
        <v>242</v>
      </c>
      <c r="C1028" s="34">
        <f>C1029+C1030+C1031</f>
        <v>20</v>
      </c>
      <c r="D1028" s="34">
        <f>D1029+D1030+D1031</f>
        <v>20</v>
      </c>
      <c r="E1028" s="34">
        <f t="shared" ref="E1028:J1028" si="199">SUM(E1030:E1032)</f>
        <v>0</v>
      </c>
      <c r="F1028" s="34">
        <f t="shared" si="199"/>
        <v>0</v>
      </c>
      <c r="G1028" s="34">
        <f t="shared" si="199"/>
        <v>0</v>
      </c>
      <c r="H1028" s="34">
        <f t="shared" si="199"/>
        <v>0</v>
      </c>
      <c r="I1028" s="34">
        <f t="shared" si="199"/>
        <v>0</v>
      </c>
      <c r="J1028" s="34">
        <f t="shared" si="199"/>
        <v>0</v>
      </c>
      <c r="K1028" s="32"/>
      <c r="L1028" s="32"/>
      <c r="M1028" s="1"/>
    </row>
    <row r="1029" spans="1:13" x14ac:dyDescent="0.25">
      <c r="A1029" s="13"/>
      <c r="B1029" s="9" t="s">
        <v>8</v>
      </c>
      <c r="C1029" s="12"/>
      <c r="D1029" s="12"/>
      <c r="E1029" s="12"/>
      <c r="F1029" s="12"/>
      <c r="G1029" s="12"/>
      <c r="H1029" s="12"/>
      <c r="I1029" s="12"/>
      <c r="J1029" s="12"/>
      <c r="K1029" s="12"/>
      <c r="L1029" s="12"/>
      <c r="M1029" s="1"/>
    </row>
    <row r="1030" spans="1:13" x14ac:dyDescent="0.25">
      <c r="A1030" s="13"/>
      <c r="B1030" s="9" t="s">
        <v>3</v>
      </c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"/>
    </row>
    <row r="1031" spans="1:13" x14ac:dyDescent="0.25">
      <c r="A1031" s="13"/>
      <c r="B1031" s="9" t="s">
        <v>34</v>
      </c>
      <c r="C1031" s="12">
        <v>20</v>
      </c>
      <c r="D1031" s="12">
        <v>20</v>
      </c>
      <c r="E1031" s="12"/>
      <c r="F1031" s="12"/>
      <c r="G1031" s="12"/>
      <c r="H1031" s="12"/>
      <c r="I1031" s="12"/>
      <c r="J1031" s="12"/>
      <c r="K1031" s="12"/>
      <c r="L1031" s="12"/>
      <c r="M1031" s="1"/>
    </row>
    <row r="1032" spans="1:13" x14ac:dyDescent="0.25">
      <c r="A1032" s="13"/>
      <c r="B1032" s="9" t="s">
        <v>10</v>
      </c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"/>
    </row>
    <row r="1033" spans="1:13" ht="42" x14ac:dyDescent="0.25">
      <c r="A1033" s="31"/>
      <c r="B1033" s="44" t="s">
        <v>563</v>
      </c>
      <c r="C1033" s="34">
        <f>C1034+C1035+C1036</f>
        <v>85.8</v>
      </c>
      <c r="D1033" s="34">
        <f>D1034+D1035+D1036</f>
        <v>85.8</v>
      </c>
      <c r="E1033" s="34">
        <f t="shared" ref="E1033:J1033" si="200">SUM(E1035:E1037)</f>
        <v>0</v>
      </c>
      <c r="F1033" s="34">
        <f t="shared" si="200"/>
        <v>0</v>
      </c>
      <c r="G1033" s="34">
        <f t="shared" si="200"/>
        <v>88.8</v>
      </c>
      <c r="H1033" s="34">
        <f t="shared" si="200"/>
        <v>88.8</v>
      </c>
      <c r="I1033" s="34">
        <f t="shared" si="200"/>
        <v>0</v>
      </c>
      <c r="J1033" s="34">
        <f t="shared" si="200"/>
        <v>0</v>
      </c>
      <c r="K1033" s="32"/>
      <c r="L1033" s="32"/>
      <c r="M1033" s="1"/>
    </row>
    <row r="1034" spans="1:13" x14ac:dyDescent="0.25">
      <c r="A1034" s="13"/>
      <c r="B1034" s="9" t="s">
        <v>8</v>
      </c>
      <c r="C1034" s="12"/>
      <c r="D1034" s="12"/>
      <c r="E1034" s="12"/>
      <c r="F1034" s="12"/>
      <c r="G1034" s="12"/>
      <c r="H1034" s="12"/>
      <c r="I1034" s="12"/>
      <c r="J1034" s="12"/>
      <c r="K1034" s="12"/>
      <c r="L1034" s="12"/>
      <c r="M1034" s="1"/>
    </row>
    <row r="1035" spans="1:13" x14ac:dyDescent="0.25">
      <c r="A1035" s="13"/>
      <c r="B1035" s="9" t="s">
        <v>3</v>
      </c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"/>
    </row>
    <row r="1036" spans="1:13" x14ac:dyDescent="0.25">
      <c r="A1036" s="13"/>
      <c r="B1036" s="9" t="s">
        <v>34</v>
      </c>
      <c r="C1036" s="12">
        <v>85.8</v>
      </c>
      <c r="D1036" s="12">
        <v>85.8</v>
      </c>
      <c r="E1036" s="12"/>
      <c r="F1036" s="12"/>
      <c r="G1036" s="12">
        <v>88.8</v>
      </c>
      <c r="H1036" s="12">
        <v>88.8</v>
      </c>
      <c r="I1036" s="12"/>
      <c r="J1036" s="12"/>
      <c r="K1036" s="12"/>
      <c r="L1036" s="12"/>
      <c r="M1036" s="1"/>
    </row>
    <row r="1037" spans="1:13" x14ac:dyDescent="0.25">
      <c r="A1037" s="13"/>
      <c r="B1037" s="9" t="s">
        <v>10</v>
      </c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"/>
    </row>
    <row r="1038" spans="1:13" ht="52.5" x14ac:dyDescent="0.25">
      <c r="A1038" s="31"/>
      <c r="B1038" s="44" t="s">
        <v>564</v>
      </c>
      <c r="C1038" s="34">
        <f>C1039+C1040+C1041</f>
        <v>0</v>
      </c>
      <c r="D1038" s="34">
        <f>D1039+D1040+D1041</f>
        <v>0</v>
      </c>
      <c r="E1038" s="34">
        <f t="shared" ref="E1038:J1038" si="201">SUM(E1040:E1042)</f>
        <v>0</v>
      </c>
      <c r="F1038" s="34">
        <f t="shared" si="201"/>
        <v>0</v>
      </c>
      <c r="G1038" s="34">
        <f t="shared" si="201"/>
        <v>0</v>
      </c>
      <c r="H1038" s="34">
        <f t="shared" si="201"/>
        <v>0</v>
      </c>
      <c r="I1038" s="34">
        <f t="shared" si="201"/>
        <v>0</v>
      </c>
      <c r="J1038" s="34">
        <f t="shared" si="201"/>
        <v>0</v>
      </c>
      <c r="K1038" s="32"/>
      <c r="L1038" s="32"/>
      <c r="M1038" s="1"/>
    </row>
    <row r="1039" spans="1:13" x14ac:dyDescent="0.25">
      <c r="A1039" s="13"/>
      <c r="B1039" s="9" t="s">
        <v>8</v>
      </c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"/>
    </row>
    <row r="1040" spans="1:13" x14ac:dyDescent="0.25">
      <c r="A1040" s="13"/>
      <c r="B1040" s="9" t="s">
        <v>3</v>
      </c>
      <c r="C1040" s="12"/>
      <c r="D1040" s="12"/>
      <c r="E1040" s="12"/>
      <c r="F1040" s="12"/>
      <c r="G1040" s="12"/>
      <c r="H1040" s="12"/>
      <c r="I1040" s="12"/>
      <c r="J1040" s="12"/>
      <c r="K1040" s="12"/>
      <c r="L1040" s="12"/>
      <c r="M1040" s="1"/>
    </row>
    <row r="1041" spans="1:13" x14ac:dyDescent="0.25">
      <c r="A1041" s="13"/>
      <c r="B1041" s="9" t="s">
        <v>34</v>
      </c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"/>
    </row>
    <row r="1042" spans="1:13" x14ac:dyDescent="0.25">
      <c r="A1042" s="13"/>
      <c r="B1042" s="9" t="s">
        <v>10</v>
      </c>
      <c r="C1042" s="12"/>
      <c r="D1042" s="12"/>
      <c r="E1042" s="12"/>
      <c r="F1042" s="12"/>
      <c r="G1042" s="12"/>
      <c r="H1042" s="12"/>
      <c r="I1042" s="12"/>
      <c r="J1042" s="12"/>
      <c r="K1042" s="12"/>
      <c r="L1042" s="12"/>
      <c r="M1042" s="1"/>
    </row>
    <row r="1043" spans="1:13" ht="52.5" x14ac:dyDescent="0.25">
      <c r="A1043" s="31"/>
      <c r="B1043" s="44" t="s">
        <v>565</v>
      </c>
      <c r="C1043" s="34">
        <f>C1044+C1045+C1046</f>
        <v>0</v>
      </c>
      <c r="D1043" s="34">
        <f>D1044+D1045+D1046</f>
        <v>0</v>
      </c>
      <c r="E1043" s="34">
        <f t="shared" ref="E1043:J1043" si="202">SUM(E1045:E1047)</f>
        <v>0</v>
      </c>
      <c r="F1043" s="34">
        <f t="shared" si="202"/>
        <v>0</v>
      </c>
      <c r="G1043" s="34">
        <f t="shared" si="202"/>
        <v>0</v>
      </c>
      <c r="H1043" s="34">
        <f t="shared" si="202"/>
        <v>0</v>
      </c>
      <c r="I1043" s="34">
        <f t="shared" si="202"/>
        <v>0</v>
      </c>
      <c r="J1043" s="34">
        <f t="shared" si="202"/>
        <v>0</v>
      </c>
      <c r="K1043" s="32"/>
      <c r="L1043" s="32"/>
      <c r="M1043" s="1"/>
    </row>
    <row r="1044" spans="1:13" x14ac:dyDescent="0.25">
      <c r="A1044" s="13"/>
      <c r="B1044" s="9" t="s">
        <v>8</v>
      </c>
      <c r="C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"/>
    </row>
    <row r="1045" spans="1:13" x14ac:dyDescent="0.25">
      <c r="A1045" s="13"/>
      <c r="B1045" s="9" t="s">
        <v>3</v>
      </c>
      <c r="C1045" s="12"/>
      <c r="D1045" s="12"/>
      <c r="E1045" s="12"/>
      <c r="F1045" s="12"/>
      <c r="G1045" s="12"/>
      <c r="H1045" s="12"/>
      <c r="I1045" s="12"/>
      <c r="J1045" s="12"/>
      <c r="K1045" s="12"/>
      <c r="L1045" s="12"/>
      <c r="M1045" s="1"/>
    </row>
    <row r="1046" spans="1:13" x14ac:dyDescent="0.25">
      <c r="A1046" s="13"/>
      <c r="B1046" s="9" t="s">
        <v>34</v>
      </c>
      <c r="C1046" s="12"/>
      <c r="D1046" s="12"/>
      <c r="E1046" s="12"/>
      <c r="F1046" s="12"/>
      <c r="G1046" s="12"/>
      <c r="H1046" s="12"/>
      <c r="I1046" s="12"/>
      <c r="J1046" s="12"/>
      <c r="K1046" s="12"/>
      <c r="L1046" s="12"/>
      <c r="M1046" s="1"/>
    </row>
    <row r="1047" spans="1:13" x14ac:dyDescent="0.25">
      <c r="A1047" s="13"/>
      <c r="B1047" s="9" t="s">
        <v>10</v>
      </c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"/>
    </row>
    <row r="1048" spans="1:13" ht="42" x14ac:dyDescent="0.25">
      <c r="A1048" s="31"/>
      <c r="B1048" s="44" t="s">
        <v>566</v>
      </c>
      <c r="C1048" s="34">
        <f>C1049+C1050+C1051</f>
        <v>116.1</v>
      </c>
      <c r="D1048" s="34">
        <f>D1049+D1050+D1051</f>
        <v>116.1</v>
      </c>
      <c r="E1048" s="34">
        <f t="shared" ref="E1048:J1048" si="203">SUM(E1050:E1052)</f>
        <v>0</v>
      </c>
      <c r="F1048" s="34">
        <f t="shared" si="203"/>
        <v>0</v>
      </c>
      <c r="G1048" s="34">
        <f t="shared" si="203"/>
        <v>0</v>
      </c>
      <c r="H1048" s="34">
        <f t="shared" si="203"/>
        <v>0</v>
      </c>
      <c r="I1048" s="34">
        <f t="shared" si="203"/>
        <v>0</v>
      </c>
      <c r="J1048" s="34">
        <f t="shared" si="203"/>
        <v>0</v>
      </c>
      <c r="K1048" s="32"/>
      <c r="L1048" s="32"/>
      <c r="M1048" s="1"/>
    </row>
    <row r="1049" spans="1:13" x14ac:dyDescent="0.25">
      <c r="A1049" s="13"/>
      <c r="B1049" s="9" t="s">
        <v>8</v>
      </c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"/>
    </row>
    <row r="1050" spans="1:13" x14ac:dyDescent="0.25">
      <c r="A1050" s="13"/>
      <c r="B1050" s="9" t="s">
        <v>3</v>
      </c>
      <c r="C1050" s="12"/>
      <c r="D1050" s="12"/>
      <c r="E1050" s="12"/>
      <c r="F1050" s="12"/>
      <c r="G1050" s="12"/>
      <c r="H1050" s="12"/>
      <c r="I1050" s="12"/>
      <c r="J1050" s="12"/>
      <c r="K1050" s="12"/>
      <c r="L1050" s="12"/>
      <c r="M1050" s="1"/>
    </row>
    <row r="1051" spans="1:13" x14ac:dyDescent="0.25">
      <c r="A1051" s="13"/>
      <c r="B1051" s="9" t="s">
        <v>34</v>
      </c>
      <c r="C1051" s="12">
        <v>116.1</v>
      </c>
      <c r="D1051" s="12">
        <v>116.1</v>
      </c>
      <c r="E1051" s="12"/>
      <c r="F1051" s="12"/>
      <c r="G1051" s="12"/>
      <c r="H1051" s="12"/>
      <c r="I1051" s="12"/>
      <c r="J1051" s="12"/>
      <c r="K1051" s="12"/>
      <c r="L1051" s="12"/>
      <c r="M1051" s="1"/>
    </row>
    <row r="1052" spans="1:13" x14ac:dyDescent="0.25">
      <c r="A1052" s="13"/>
      <c r="B1052" s="9" t="s">
        <v>10</v>
      </c>
      <c r="C1052" s="12"/>
      <c r="D1052" s="12"/>
      <c r="E1052" s="12"/>
      <c r="F1052" s="12"/>
      <c r="G1052" s="12"/>
      <c r="H1052" s="12"/>
      <c r="I1052" s="12"/>
      <c r="J1052" s="12"/>
      <c r="K1052" s="12"/>
      <c r="L1052" s="12"/>
      <c r="M1052" s="1"/>
    </row>
    <row r="1053" spans="1:13" ht="52.5" x14ac:dyDescent="0.25">
      <c r="A1053" s="31"/>
      <c r="B1053" s="44" t="s">
        <v>247</v>
      </c>
      <c r="C1053" s="34">
        <f>C1054+C1055+C1056</f>
        <v>0</v>
      </c>
      <c r="D1053" s="34">
        <f>D1054+D1055+D1056</f>
        <v>0</v>
      </c>
      <c r="E1053" s="34">
        <f t="shared" ref="E1053:J1053" si="204">SUM(E1055:E1057)</f>
        <v>0</v>
      </c>
      <c r="F1053" s="34">
        <f t="shared" si="204"/>
        <v>0</v>
      </c>
      <c r="G1053" s="34">
        <f t="shared" si="204"/>
        <v>0</v>
      </c>
      <c r="H1053" s="34">
        <f t="shared" si="204"/>
        <v>0</v>
      </c>
      <c r="I1053" s="34">
        <f t="shared" si="204"/>
        <v>0</v>
      </c>
      <c r="J1053" s="34">
        <f t="shared" si="204"/>
        <v>0</v>
      </c>
      <c r="K1053" s="32"/>
      <c r="L1053" s="32"/>
      <c r="M1053" s="1"/>
    </row>
    <row r="1054" spans="1:13" x14ac:dyDescent="0.25">
      <c r="A1054" s="13"/>
      <c r="B1054" s="9" t="s">
        <v>8</v>
      </c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"/>
    </row>
    <row r="1055" spans="1:13" x14ac:dyDescent="0.25">
      <c r="A1055" s="13"/>
      <c r="B1055" s="9" t="s">
        <v>3</v>
      </c>
      <c r="C1055" s="12"/>
      <c r="D1055" s="12"/>
      <c r="E1055" s="12"/>
      <c r="F1055" s="12"/>
      <c r="G1055" s="12"/>
      <c r="H1055" s="12"/>
      <c r="I1055" s="12"/>
      <c r="J1055" s="12"/>
      <c r="K1055" s="12"/>
      <c r="L1055" s="12"/>
      <c r="M1055" s="1"/>
    </row>
    <row r="1056" spans="1:13" x14ac:dyDescent="0.25">
      <c r="A1056" s="13"/>
      <c r="B1056" s="9" t="s">
        <v>34</v>
      </c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"/>
    </row>
    <row r="1057" spans="1:13" x14ac:dyDescent="0.25">
      <c r="A1057" s="13"/>
      <c r="B1057" s="9" t="s">
        <v>10</v>
      </c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"/>
    </row>
    <row r="1058" spans="1:13" ht="52.5" x14ac:dyDescent="0.25">
      <c r="A1058" s="31"/>
      <c r="B1058" s="44" t="s">
        <v>248</v>
      </c>
      <c r="C1058" s="34">
        <f>C1059+C1060+C1061</f>
        <v>0</v>
      </c>
      <c r="D1058" s="34">
        <f>D1059+D1060+D1061</f>
        <v>0</v>
      </c>
      <c r="E1058" s="34">
        <f t="shared" ref="E1058:J1058" si="205">SUM(E1060:E1062)</f>
        <v>0</v>
      </c>
      <c r="F1058" s="34">
        <f t="shared" si="205"/>
        <v>0</v>
      </c>
      <c r="G1058" s="34">
        <f t="shared" si="205"/>
        <v>0</v>
      </c>
      <c r="H1058" s="34">
        <f t="shared" si="205"/>
        <v>0</v>
      </c>
      <c r="I1058" s="34">
        <f t="shared" si="205"/>
        <v>0</v>
      </c>
      <c r="J1058" s="34">
        <f t="shared" si="205"/>
        <v>0</v>
      </c>
      <c r="K1058" s="32"/>
      <c r="L1058" s="32"/>
      <c r="M1058" s="1"/>
    </row>
    <row r="1059" spans="1:13" x14ac:dyDescent="0.25">
      <c r="A1059" s="13"/>
      <c r="B1059" s="9" t="s">
        <v>8</v>
      </c>
      <c r="C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1"/>
    </row>
    <row r="1060" spans="1:13" x14ac:dyDescent="0.25">
      <c r="A1060" s="13"/>
      <c r="B1060" s="9" t="s">
        <v>3</v>
      </c>
      <c r="C1060" s="12"/>
      <c r="D1060" s="12"/>
      <c r="E1060" s="12"/>
      <c r="F1060" s="12"/>
      <c r="G1060" s="12"/>
      <c r="H1060" s="12"/>
      <c r="I1060" s="12"/>
      <c r="J1060" s="12"/>
      <c r="K1060" s="12"/>
      <c r="L1060" s="12"/>
      <c r="M1060" s="1"/>
    </row>
    <row r="1061" spans="1:13" x14ac:dyDescent="0.25">
      <c r="A1061" s="13"/>
      <c r="B1061" s="9" t="s">
        <v>34</v>
      </c>
      <c r="C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"/>
    </row>
    <row r="1062" spans="1:13" x14ac:dyDescent="0.25">
      <c r="A1062" s="13"/>
      <c r="B1062" s="9" t="s">
        <v>10</v>
      </c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"/>
    </row>
    <row r="1063" spans="1:13" x14ac:dyDescent="0.25">
      <c r="A1063" s="54"/>
      <c r="B1063" s="55"/>
      <c r="C1063" s="56"/>
      <c r="D1063" s="56"/>
      <c r="E1063" s="56"/>
      <c r="F1063" s="56"/>
      <c r="G1063" s="56"/>
      <c r="H1063" s="56"/>
      <c r="I1063" s="56"/>
      <c r="J1063" s="56"/>
      <c r="K1063" s="56"/>
      <c r="L1063" s="56"/>
      <c r="M1063" s="1"/>
    </row>
    <row r="1064" spans="1:13" x14ac:dyDescent="0.25">
      <c r="A1064" s="54"/>
      <c r="B1064" s="55"/>
      <c r="C1064" s="56"/>
      <c r="D1064" s="56"/>
      <c r="E1064" s="56"/>
      <c r="F1064" s="56"/>
      <c r="G1064" s="56"/>
      <c r="H1064" s="56"/>
      <c r="I1064" s="56"/>
      <c r="J1064" s="56"/>
      <c r="K1064" s="56"/>
      <c r="L1064" s="56"/>
      <c r="M1064" s="1"/>
    </row>
    <row r="1065" spans="1:13" x14ac:dyDescent="0.25">
      <c r="A1065" s="54"/>
      <c r="B1065" s="55"/>
      <c r="C1065" s="56"/>
      <c r="D1065" s="56"/>
      <c r="E1065" s="56"/>
      <c r="F1065" s="56"/>
      <c r="G1065" s="56"/>
      <c r="H1065" s="56"/>
      <c r="I1065" s="56"/>
      <c r="J1065" s="56"/>
      <c r="K1065" s="56"/>
      <c r="L1065" s="56"/>
      <c r="M1065" s="1"/>
    </row>
    <row r="1066" spans="1:13" x14ac:dyDescent="0.25">
      <c r="A1066" s="54"/>
      <c r="B1066" s="55"/>
      <c r="C1066" s="56"/>
      <c r="D1066" s="56"/>
      <c r="E1066" s="56"/>
      <c r="F1066" s="56"/>
      <c r="G1066" s="56"/>
      <c r="H1066" s="56"/>
      <c r="I1066" s="56"/>
      <c r="J1066" s="56"/>
      <c r="K1066" s="56"/>
      <c r="L1066" s="56"/>
      <c r="M1066" s="1"/>
    </row>
    <row r="1067" spans="1:13" x14ac:dyDescent="0.25">
      <c r="A1067" s="54"/>
      <c r="B1067" s="55"/>
      <c r="C1067" s="56"/>
      <c r="D1067" s="56"/>
      <c r="E1067" s="56"/>
      <c r="F1067" s="56"/>
      <c r="G1067" s="56"/>
      <c r="H1067" s="56"/>
      <c r="I1067" s="56"/>
      <c r="J1067" s="56"/>
      <c r="K1067" s="56"/>
      <c r="L1067" s="56"/>
      <c r="M1067" s="1"/>
    </row>
    <row r="1068" spans="1:13" x14ac:dyDescent="0.25">
      <c r="A1068" s="54"/>
      <c r="B1068" s="55"/>
      <c r="C1068" s="56"/>
      <c r="D1068" s="56"/>
      <c r="E1068" s="56"/>
      <c r="F1068" s="56"/>
      <c r="G1068" s="56"/>
      <c r="H1068" s="56"/>
      <c r="I1068" s="56"/>
      <c r="J1068" s="56"/>
      <c r="K1068" s="56"/>
      <c r="L1068" s="56"/>
      <c r="M1068" s="1"/>
    </row>
    <row r="1069" spans="1:13" x14ac:dyDescent="0.25">
      <c r="A1069" s="54"/>
      <c r="B1069" s="55"/>
      <c r="C1069" s="56"/>
      <c r="D1069" s="56"/>
      <c r="E1069" s="56"/>
      <c r="F1069" s="56"/>
      <c r="G1069" s="56"/>
      <c r="H1069" s="56"/>
      <c r="I1069" s="56"/>
      <c r="J1069" s="56"/>
      <c r="K1069" s="56"/>
      <c r="L1069" s="56"/>
      <c r="M1069" s="1"/>
    </row>
    <row r="1070" spans="1:13" x14ac:dyDescent="0.25">
      <c r="A1070" s="54"/>
      <c r="B1070" s="55"/>
      <c r="C1070" s="56"/>
      <c r="D1070" s="56"/>
      <c r="E1070" s="56"/>
      <c r="F1070" s="56"/>
      <c r="G1070" s="56"/>
      <c r="H1070" s="56"/>
      <c r="I1070" s="56"/>
      <c r="J1070" s="56"/>
      <c r="K1070" s="56"/>
      <c r="L1070" s="56"/>
      <c r="M1070" s="1"/>
    </row>
    <row r="1071" spans="1:13" x14ac:dyDescent="0.25">
      <c r="A1071" s="54"/>
      <c r="B1071" s="55"/>
      <c r="C1071" s="56"/>
      <c r="D1071" s="56"/>
      <c r="E1071" s="56"/>
      <c r="F1071" s="56"/>
      <c r="G1071" s="56"/>
      <c r="H1071" s="56"/>
      <c r="I1071" s="56"/>
      <c r="J1071" s="56"/>
      <c r="K1071" s="56"/>
      <c r="L1071" s="56"/>
      <c r="M1071" s="1"/>
    </row>
    <row r="1072" spans="1:13" x14ac:dyDescent="0.25">
      <c r="A1072" s="54"/>
      <c r="B1072" s="55"/>
      <c r="C1072" s="56"/>
      <c r="D1072" s="56"/>
      <c r="E1072" s="56"/>
      <c r="F1072" s="56"/>
      <c r="G1072" s="56"/>
      <c r="H1072" s="56"/>
      <c r="I1072" s="56"/>
      <c r="J1072" s="56"/>
      <c r="K1072" s="56"/>
      <c r="L1072" s="56"/>
      <c r="M1072" s="1"/>
    </row>
    <row r="1073" spans="1:13" x14ac:dyDescent="0.25">
      <c r="A1073" s="54"/>
      <c r="B1073" s="55"/>
      <c r="C1073" s="56"/>
      <c r="D1073" s="56"/>
      <c r="E1073" s="56"/>
      <c r="F1073" s="56"/>
      <c r="G1073" s="56"/>
      <c r="H1073" s="56"/>
      <c r="I1073" s="56"/>
      <c r="J1073" s="56"/>
      <c r="K1073" s="56"/>
      <c r="L1073" s="56"/>
      <c r="M1073" s="1"/>
    </row>
    <row r="1074" spans="1:13" x14ac:dyDescent="0.25">
      <c r="A1074" s="54"/>
      <c r="B1074" s="55"/>
      <c r="C1074" s="56"/>
      <c r="D1074" s="56"/>
      <c r="E1074" s="56"/>
      <c r="F1074" s="56"/>
      <c r="G1074" s="56"/>
      <c r="H1074" s="56"/>
      <c r="I1074" s="56"/>
      <c r="J1074" s="56"/>
      <c r="K1074" s="56"/>
      <c r="L1074" s="56"/>
      <c r="M1074" s="1"/>
    </row>
    <row r="1075" spans="1:13" x14ac:dyDescent="0.25">
      <c r="A1075" s="54"/>
      <c r="B1075" s="55"/>
      <c r="C1075" s="56"/>
      <c r="D1075" s="56"/>
      <c r="E1075" s="56"/>
      <c r="F1075" s="56"/>
      <c r="G1075" s="56"/>
      <c r="H1075" s="56"/>
      <c r="I1075" s="56"/>
      <c r="J1075" s="56"/>
      <c r="K1075" s="56"/>
      <c r="L1075" s="56"/>
      <c r="M1075" s="1"/>
    </row>
    <row r="1076" spans="1:13" x14ac:dyDescent="0.25">
      <c r="A1076" s="54"/>
      <c r="B1076" s="55"/>
      <c r="C1076" s="56"/>
      <c r="D1076" s="56"/>
      <c r="E1076" s="56"/>
      <c r="F1076" s="56"/>
      <c r="G1076" s="56"/>
      <c r="H1076" s="56"/>
      <c r="I1076" s="56"/>
      <c r="J1076" s="56"/>
      <c r="K1076" s="56"/>
      <c r="L1076" s="56"/>
      <c r="M1076" s="1"/>
    </row>
    <row r="1077" spans="1:13" x14ac:dyDescent="0.25">
      <c r="A1077" s="54"/>
      <c r="B1077" s="55"/>
      <c r="C1077" s="56"/>
      <c r="D1077" s="56"/>
      <c r="E1077" s="56"/>
      <c r="F1077" s="56"/>
      <c r="G1077" s="56"/>
      <c r="H1077" s="56"/>
      <c r="I1077" s="56"/>
      <c r="J1077" s="56"/>
      <c r="K1077" s="56"/>
      <c r="L1077" s="56"/>
      <c r="M1077" s="1"/>
    </row>
    <row r="1078" spans="1:13" x14ac:dyDescent="0.25">
      <c r="A1078" s="54"/>
      <c r="B1078" s="55"/>
      <c r="C1078" s="56"/>
      <c r="D1078" s="56"/>
      <c r="E1078" s="56"/>
      <c r="F1078" s="56"/>
      <c r="G1078" s="56"/>
      <c r="H1078" s="56"/>
      <c r="I1078" s="56"/>
      <c r="J1078" s="56"/>
      <c r="K1078" s="56"/>
      <c r="L1078" s="56"/>
      <c r="M1078" s="1"/>
    </row>
    <row r="1079" spans="1:13" x14ac:dyDescent="0.25">
      <c r="A1079" s="54"/>
      <c r="B1079" s="55"/>
      <c r="C1079" s="56"/>
      <c r="D1079" s="56"/>
      <c r="E1079" s="56"/>
      <c r="F1079" s="56"/>
      <c r="G1079" s="56"/>
      <c r="H1079" s="56"/>
      <c r="I1079" s="56"/>
      <c r="J1079" s="56"/>
      <c r="K1079" s="56"/>
      <c r="L1079" s="56"/>
      <c r="M1079" s="1"/>
    </row>
    <row r="1080" spans="1:13" x14ac:dyDescent="0.25">
      <c r="A1080" s="54"/>
      <c r="B1080" s="55"/>
      <c r="C1080" s="56"/>
      <c r="D1080" s="56"/>
      <c r="E1080" s="56"/>
      <c r="F1080" s="56"/>
      <c r="G1080" s="56"/>
      <c r="H1080" s="56"/>
      <c r="I1080" s="56"/>
      <c r="J1080" s="56"/>
      <c r="K1080" s="56"/>
      <c r="L1080" s="56"/>
      <c r="M1080" s="1"/>
    </row>
    <row r="1081" spans="1:13" x14ac:dyDescent="0.25">
      <c r="A1081" s="54"/>
      <c r="B1081" s="55"/>
      <c r="C1081" s="56"/>
      <c r="D1081" s="56"/>
      <c r="E1081" s="56"/>
      <c r="F1081" s="56"/>
      <c r="G1081" s="56"/>
      <c r="H1081" s="56"/>
      <c r="I1081" s="56"/>
      <c r="J1081" s="56"/>
      <c r="K1081" s="56"/>
      <c r="L1081" s="56"/>
      <c r="M1081" s="1"/>
    </row>
    <row r="1082" spans="1:13" x14ac:dyDescent="0.25">
      <c r="A1082" s="54"/>
      <c r="B1082" s="55"/>
      <c r="C1082" s="56"/>
      <c r="D1082" s="56"/>
      <c r="E1082" s="56"/>
      <c r="F1082" s="56"/>
      <c r="G1082" s="56"/>
      <c r="H1082" s="56"/>
      <c r="I1082" s="56"/>
      <c r="J1082" s="56"/>
      <c r="K1082" s="56"/>
      <c r="L1082" s="56"/>
      <c r="M1082" s="1"/>
    </row>
    <row r="1083" spans="1:13" x14ac:dyDescent="0.25">
      <c r="A1083" s="54"/>
      <c r="B1083" s="55"/>
      <c r="C1083" s="56"/>
      <c r="D1083" s="56"/>
      <c r="E1083" s="56"/>
      <c r="F1083" s="56"/>
      <c r="G1083" s="56"/>
      <c r="H1083" s="56"/>
      <c r="I1083" s="56"/>
      <c r="J1083" s="56"/>
      <c r="K1083" s="56"/>
      <c r="L1083" s="56"/>
      <c r="M1083" s="1"/>
    </row>
    <row r="1084" spans="1:13" x14ac:dyDescent="0.25">
      <c r="A1084" s="54"/>
      <c r="B1084" s="55"/>
      <c r="C1084" s="56"/>
      <c r="D1084" s="56"/>
      <c r="E1084" s="56"/>
      <c r="F1084" s="56"/>
      <c r="G1084" s="56"/>
      <c r="H1084" s="56"/>
      <c r="I1084" s="56"/>
      <c r="J1084" s="56"/>
      <c r="K1084" s="56"/>
      <c r="L1084" s="56"/>
      <c r="M1084" s="1"/>
    </row>
    <row r="1085" spans="1:13" x14ac:dyDescent="0.25">
      <c r="A1085" s="54"/>
      <c r="B1085" s="55"/>
      <c r="C1085" s="56"/>
      <c r="D1085" s="56"/>
      <c r="E1085" s="56"/>
      <c r="F1085" s="56"/>
      <c r="G1085" s="56"/>
      <c r="H1085" s="56"/>
      <c r="I1085" s="56"/>
      <c r="J1085" s="56"/>
      <c r="K1085" s="56"/>
      <c r="L1085" s="56"/>
      <c r="M1085" s="1"/>
    </row>
    <row r="1086" spans="1:13" x14ac:dyDescent="0.25">
      <c r="A1086" s="54"/>
      <c r="B1086" s="55"/>
      <c r="C1086" s="56"/>
      <c r="D1086" s="56"/>
      <c r="E1086" s="56"/>
      <c r="F1086" s="56"/>
      <c r="G1086" s="56"/>
      <c r="H1086" s="56"/>
      <c r="I1086" s="56"/>
      <c r="J1086" s="56"/>
      <c r="K1086" s="56"/>
      <c r="L1086" s="56"/>
      <c r="M1086" s="1"/>
    </row>
    <row r="1087" spans="1:13" x14ac:dyDescent="0.25">
      <c r="A1087" s="54"/>
      <c r="B1087" s="55"/>
      <c r="C1087" s="56"/>
      <c r="D1087" s="56"/>
      <c r="E1087" s="56"/>
      <c r="F1087" s="56"/>
      <c r="G1087" s="56"/>
      <c r="H1087" s="56"/>
      <c r="I1087" s="56"/>
      <c r="J1087" s="56"/>
      <c r="K1087" s="56"/>
      <c r="L1087" s="56"/>
      <c r="M1087" s="1"/>
    </row>
    <row r="1088" spans="1:13" x14ac:dyDescent="0.25">
      <c r="A1088" s="54"/>
      <c r="B1088" s="55"/>
      <c r="C1088" s="56"/>
      <c r="D1088" s="56"/>
      <c r="E1088" s="56"/>
      <c r="F1088" s="56"/>
      <c r="G1088" s="56"/>
      <c r="H1088" s="56"/>
      <c r="I1088" s="56"/>
      <c r="J1088" s="56"/>
      <c r="K1088" s="56"/>
      <c r="L1088" s="56"/>
      <c r="M1088" s="1"/>
    </row>
    <row r="1089" spans="1:13" x14ac:dyDescent="0.25">
      <c r="A1089" s="54"/>
      <c r="B1089" s="55"/>
      <c r="C1089" s="56"/>
      <c r="D1089" s="56"/>
      <c r="E1089" s="56"/>
      <c r="F1089" s="56"/>
      <c r="G1089" s="56"/>
      <c r="H1089" s="56"/>
      <c r="I1089" s="56"/>
      <c r="J1089" s="56"/>
      <c r="K1089" s="56"/>
      <c r="L1089" s="56"/>
      <c r="M1089" s="1"/>
    </row>
    <row r="1090" spans="1:13" x14ac:dyDescent="0.25">
      <c r="A1090" s="54"/>
      <c r="B1090" s="55"/>
      <c r="C1090" s="56"/>
      <c r="D1090" s="56"/>
      <c r="E1090" s="56"/>
      <c r="F1090" s="56"/>
      <c r="G1090" s="56"/>
      <c r="H1090" s="56"/>
      <c r="I1090" s="56"/>
      <c r="J1090" s="56"/>
      <c r="K1090" s="56"/>
      <c r="L1090" s="56"/>
      <c r="M1090" s="1"/>
    </row>
    <row r="1091" spans="1:13" x14ac:dyDescent="0.25">
      <c r="A1091" s="54"/>
      <c r="B1091" s="55"/>
      <c r="C1091" s="56"/>
      <c r="D1091" s="56"/>
      <c r="E1091" s="56"/>
      <c r="F1091" s="56"/>
      <c r="G1091" s="56"/>
      <c r="H1091" s="56"/>
      <c r="I1091" s="56"/>
      <c r="J1091" s="56"/>
      <c r="K1091" s="56"/>
      <c r="L1091" s="56"/>
      <c r="M1091" s="1"/>
    </row>
    <row r="1092" spans="1:13" x14ac:dyDescent="0.25">
      <c r="A1092" s="54"/>
      <c r="B1092" s="55"/>
      <c r="C1092" s="56"/>
      <c r="D1092" s="56"/>
      <c r="E1092" s="56"/>
      <c r="F1092" s="56"/>
      <c r="G1092" s="56"/>
      <c r="H1092" s="56"/>
      <c r="I1092" s="56"/>
      <c r="J1092" s="56"/>
      <c r="K1092" s="56"/>
      <c r="L1092" s="56"/>
      <c r="M1092" s="1"/>
    </row>
    <row r="1093" spans="1:13" x14ac:dyDescent="0.25">
      <c r="A1093" s="54"/>
      <c r="B1093" s="55"/>
      <c r="C1093" s="56"/>
      <c r="D1093" s="56"/>
      <c r="E1093" s="56"/>
      <c r="F1093" s="56"/>
      <c r="G1093" s="56"/>
      <c r="H1093" s="56"/>
      <c r="I1093" s="56"/>
      <c r="J1093" s="56"/>
      <c r="K1093" s="56"/>
      <c r="L1093" s="56"/>
      <c r="M1093" s="1"/>
    </row>
    <row r="1094" spans="1:13" x14ac:dyDescent="0.25">
      <c r="A1094" s="54"/>
      <c r="B1094" s="55"/>
      <c r="C1094" s="56"/>
      <c r="D1094" s="56"/>
      <c r="E1094" s="56"/>
      <c r="F1094" s="56"/>
      <c r="G1094" s="56"/>
      <c r="H1094" s="56"/>
      <c r="I1094" s="56"/>
      <c r="J1094" s="56"/>
      <c r="K1094" s="56"/>
      <c r="L1094" s="56"/>
      <c r="M1094" s="1"/>
    </row>
    <row r="1095" spans="1:13" x14ac:dyDescent="0.25">
      <c r="A1095" s="54"/>
      <c r="B1095" s="55"/>
      <c r="C1095" s="56"/>
      <c r="D1095" s="56"/>
      <c r="E1095" s="56"/>
      <c r="F1095" s="56"/>
      <c r="G1095" s="56"/>
      <c r="H1095" s="56"/>
      <c r="I1095" s="56"/>
      <c r="J1095" s="56"/>
      <c r="K1095" s="56"/>
      <c r="L1095" s="56"/>
      <c r="M1095" s="1"/>
    </row>
    <row r="1096" spans="1:13" x14ac:dyDescent="0.25">
      <c r="A1096" s="54"/>
      <c r="B1096" s="55"/>
      <c r="C1096" s="56"/>
      <c r="D1096" s="56"/>
      <c r="E1096" s="56"/>
      <c r="F1096" s="56"/>
      <c r="G1096" s="56"/>
      <c r="H1096" s="56"/>
      <c r="I1096" s="56"/>
      <c r="J1096" s="56"/>
      <c r="K1096" s="56"/>
      <c r="L1096" s="56"/>
      <c r="M1096" s="1"/>
    </row>
    <row r="1097" spans="1:13" x14ac:dyDescent="0.25">
      <c r="A1097" s="54"/>
      <c r="B1097" s="55"/>
      <c r="C1097" s="56"/>
      <c r="D1097" s="56"/>
      <c r="E1097" s="56"/>
      <c r="F1097" s="56"/>
      <c r="G1097" s="56"/>
      <c r="H1097" s="56"/>
      <c r="I1097" s="56"/>
      <c r="J1097" s="56"/>
      <c r="K1097" s="56"/>
      <c r="L1097" s="56"/>
      <c r="M1097" s="1"/>
    </row>
    <row r="1098" spans="1:13" x14ac:dyDescent="0.25">
      <c r="A1098" s="54"/>
      <c r="B1098" s="55"/>
      <c r="C1098" s="56"/>
      <c r="D1098" s="56"/>
      <c r="E1098" s="56"/>
      <c r="F1098" s="56"/>
      <c r="G1098" s="56"/>
      <c r="H1098" s="56"/>
      <c r="I1098" s="56"/>
      <c r="J1098" s="56"/>
      <c r="K1098" s="56"/>
      <c r="L1098" s="56"/>
      <c r="M1098" s="1"/>
    </row>
    <row r="1099" spans="1:13" x14ac:dyDescent="0.25">
      <c r="A1099" s="54"/>
      <c r="B1099" s="55"/>
      <c r="C1099" s="56"/>
      <c r="D1099" s="56"/>
      <c r="E1099" s="56"/>
      <c r="F1099" s="56"/>
      <c r="G1099" s="56"/>
      <c r="H1099" s="56"/>
      <c r="I1099" s="56"/>
      <c r="J1099" s="56"/>
      <c r="K1099" s="56"/>
      <c r="L1099" s="56"/>
      <c r="M1099" s="1"/>
    </row>
    <row r="1100" spans="1:13" x14ac:dyDescent="0.25">
      <c r="A1100" s="54"/>
      <c r="B1100" s="55"/>
      <c r="C1100" s="56"/>
      <c r="D1100" s="56"/>
      <c r="E1100" s="56"/>
      <c r="F1100" s="56"/>
      <c r="G1100" s="56"/>
      <c r="H1100" s="56"/>
      <c r="I1100" s="56"/>
      <c r="J1100" s="56"/>
      <c r="K1100" s="56"/>
      <c r="L1100" s="56"/>
      <c r="M1100" s="1"/>
    </row>
    <row r="1101" spans="1:13" x14ac:dyDescent="0.25">
      <c r="A1101" s="54"/>
      <c r="B1101" s="55"/>
      <c r="C1101" s="56"/>
      <c r="D1101" s="56"/>
      <c r="E1101" s="56"/>
      <c r="F1101" s="56"/>
      <c r="G1101" s="56"/>
      <c r="H1101" s="56"/>
      <c r="I1101" s="56"/>
      <c r="J1101" s="56"/>
      <c r="K1101" s="56"/>
      <c r="L1101" s="56"/>
      <c r="M1101" s="1"/>
    </row>
    <row r="1102" spans="1:13" x14ac:dyDescent="0.25">
      <c r="A1102" s="54"/>
      <c r="B1102" s="55"/>
      <c r="C1102" s="56"/>
      <c r="D1102" s="56"/>
      <c r="E1102" s="56"/>
      <c r="F1102" s="56"/>
      <c r="G1102" s="56"/>
      <c r="H1102" s="56"/>
      <c r="I1102" s="56"/>
      <c r="J1102" s="56"/>
      <c r="K1102" s="56"/>
      <c r="L1102" s="56"/>
      <c r="M1102" s="1"/>
    </row>
    <row r="1103" spans="1:13" x14ac:dyDescent="0.25">
      <c r="A1103" s="54"/>
      <c r="B1103" s="55"/>
      <c r="C1103" s="56"/>
      <c r="D1103" s="56"/>
      <c r="E1103" s="56"/>
      <c r="F1103" s="56"/>
      <c r="G1103" s="56"/>
      <c r="H1103" s="56"/>
      <c r="I1103" s="56"/>
      <c r="J1103" s="56"/>
      <c r="K1103" s="56"/>
      <c r="L1103" s="56"/>
      <c r="M1103" s="1"/>
    </row>
    <row r="1104" spans="1:13" x14ac:dyDescent="0.25">
      <c r="A1104" s="54"/>
      <c r="B1104" s="55"/>
      <c r="C1104" s="56"/>
      <c r="D1104" s="56"/>
      <c r="E1104" s="56"/>
      <c r="F1104" s="56"/>
      <c r="G1104" s="56"/>
      <c r="H1104" s="56"/>
      <c r="I1104" s="56"/>
      <c r="J1104" s="56"/>
      <c r="K1104" s="56"/>
      <c r="L1104" s="56"/>
      <c r="M1104" s="1"/>
    </row>
    <row r="1105" spans="1:13" x14ac:dyDescent="0.25">
      <c r="A1105" s="54"/>
      <c r="B1105" s="55"/>
      <c r="C1105" s="56"/>
      <c r="D1105" s="56"/>
      <c r="E1105" s="56"/>
      <c r="F1105" s="56"/>
      <c r="G1105" s="56"/>
      <c r="H1105" s="56"/>
      <c r="I1105" s="56"/>
      <c r="J1105" s="56"/>
      <c r="K1105" s="56"/>
      <c r="L1105" s="56"/>
      <c r="M1105" s="1"/>
    </row>
    <row r="1106" spans="1:13" x14ac:dyDescent="0.25">
      <c r="A1106" s="2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</row>
    <row r="1107" spans="1:13" x14ac:dyDescent="0.25">
      <c r="A1107" s="2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</row>
    <row r="1108" spans="1:13" x14ac:dyDescent="0.25">
      <c r="A1108" s="2"/>
      <c r="B1108" s="1"/>
      <c r="C1108" s="1"/>
      <c r="D1108" s="1"/>
      <c r="E1108" s="123" t="str">
        <f>'1 квартал'!E245:J245</f>
        <v>Начальник</v>
      </c>
      <c r="F1108" s="123"/>
      <c r="G1108" s="123"/>
      <c r="H1108" s="123"/>
      <c r="I1108" s="123"/>
      <c r="J1108" s="123"/>
      <c r="K1108" s="24"/>
      <c r="L1108" s="39" t="str">
        <f>'1 квартал'!M245</f>
        <v>А.В. Тимков</v>
      </c>
      <c r="M1108" s="1"/>
    </row>
    <row r="1109" spans="1:13" ht="96" customHeight="1" x14ac:dyDescent="0.25">
      <c r="A1109" s="91" t="s">
        <v>32</v>
      </c>
      <c r="B1109" s="91"/>
      <c r="C1109" s="91"/>
      <c r="D1109" s="91"/>
      <c r="E1109" s="91"/>
      <c r="F1109" s="91"/>
      <c r="G1109" s="91"/>
      <c r="H1109" s="91"/>
      <c r="I1109" s="91"/>
      <c r="J1109" s="91"/>
      <c r="K1109" s="91"/>
      <c r="L1109" s="91"/>
      <c r="M1109" s="1"/>
    </row>
    <row r="1110" spans="1:13" x14ac:dyDescent="0.25">
      <c r="A1110" s="2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</row>
    <row r="1111" spans="1:13" x14ac:dyDescent="0.25">
      <c r="A1111" s="2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</row>
    <row r="1112" spans="1:13" x14ac:dyDescent="0.25">
      <c r="A1112" s="2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</row>
    <row r="1113" spans="1:13" x14ac:dyDescent="0.25">
      <c r="A1113" s="2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</row>
    <row r="1114" spans="1:13" x14ac:dyDescent="0.25">
      <c r="A1114" s="2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</row>
    <row r="1115" spans="1:13" x14ac:dyDescent="0.25">
      <c r="A1115" s="2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</row>
    <row r="1116" spans="1:13" x14ac:dyDescent="0.25">
      <c r="A1116" s="2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</row>
    <row r="1117" spans="1:13" x14ac:dyDescent="0.25">
      <c r="A1117" s="2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</row>
    <row r="1118" spans="1:13" x14ac:dyDescent="0.25">
      <c r="A1118" s="2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</row>
    <row r="1119" spans="1:13" x14ac:dyDescent="0.25">
      <c r="A1119" s="2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</row>
    <row r="1120" spans="1:13" x14ac:dyDescent="0.25">
      <c r="A1120" s="2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</row>
    <row r="1121" spans="1:13" x14ac:dyDescent="0.25">
      <c r="A1121" s="2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</row>
    <row r="1122" spans="1:13" x14ac:dyDescent="0.25">
      <c r="A1122" s="2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</row>
  </sheetData>
  <mergeCells count="33">
    <mergeCell ref="K1:L1"/>
    <mergeCell ref="A1109:L1109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1108:J1108"/>
    <mergeCell ref="A25:L25"/>
    <mergeCell ref="A81:L81"/>
    <mergeCell ref="A122:L122"/>
    <mergeCell ref="A228:L228"/>
    <mergeCell ref="A255:L255"/>
    <mergeCell ref="A254:L254"/>
    <mergeCell ref="A321:L321"/>
    <mergeCell ref="A347:L347"/>
    <mergeCell ref="A458:L458"/>
    <mergeCell ref="A474:L474"/>
    <mergeCell ref="A485:L485"/>
    <mergeCell ref="A506:L506"/>
    <mergeCell ref="A867:L867"/>
    <mergeCell ref="A517:L517"/>
    <mergeCell ref="A518:L518"/>
    <mergeCell ref="A544:L544"/>
    <mergeCell ref="A750:L750"/>
    <mergeCell ref="A816:L816"/>
  </mergeCells>
  <pageMargins left="0.23958333333333334" right="0.15625" top="0.76041666666666663" bottom="0.75" header="0.3" footer="0.3"/>
  <pageSetup paperSize="9" scale="42" orientation="landscape" r:id="rId1"/>
  <rowBreaks count="5" manualBreakCount="5">
    <brk id="686" max="13" man="1"/>
    <brk id="710" max="13" man="1"/>
    <brk id="859" max="13" man="1"/>
    <brk id="972" max="13" man="1"/>
    <brk id="102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4"/>
  <sheetViews>
    <sheetView tabSelected="1" view="pageBreakPreview" topLeftCell="A102" zoomScaleNormal="100" zoomScaleSheetLayoutView="100" workbookViewId="0">
      <selection activeCell="A211" sqref="A211:C212"/>
    </sheetView>
  </sheetViews>
  <sheetFormatPr defaultRowHeight="15" x14ac:dyDescent="0.25"/>
  <cols>
    <col min="1" max="1" width="37.140625" customWidth="1"/>
    <col min="2" max="3" width="9.140625" style="3"/>
    <col min="4" max="4" width="10.5703125" style="3" customWidth="1"/>
  </cols>
  <sheetData>
    <row r="1" spans="1:10" x14ac:dyDescent="0.25">
      <c r="A1" s="5"/>
      <c r="B1" s="4"/>
      <c r="C1" s="4"/>
      <c r="D1" s="4"/>
      <c r="E1" s="5"/>
      <c r="F1" s="5"/>
      <c r="G1" s="5"/>
      <c r="H1" s="5" t="s">
        <v>38</v>
      </c>
    </row>
    <row r="2" spans="1:10" x14ac:dyDescent="0.25">
      <c r="A2" s="134" t="s">
        <v>25</v>
      </c>
      <c r="B2" s="134"/>
      <c r="C2" s="134"/>
      <c r="D2" s="134"/>
      <c r="E2" s="134"/>
      <c r="F2" s="134"/>
      <c r="G2" s="134"/>
      <c r="H2" s="134"/>
    </row>
    <row r="3" spans="1:10" x14ac:dyDescent="0.25">
      <c r="A3" s="135" t="s">
        <v>41</v>
      </c>
      <c r="B3" s="135"/>
      <c r="C3" s="135"/>
      <c r="D3" s="135"/>
      <c r="E3" s="135"/>
      <c r="F3" s="135"/>
      <c r="G3" s="7">
        <v>2023</v>
      </c>
      <c r="H3" s="6" t="s">
        <v>433</v>
      </c>
    </row>
    <row r="4" spans="1:10" x14ac:dyDescent="0.25">
      <c r="A4" s="136" t="str">
        <f>'1 квартал'!A4:N4</f>
        <v>Развитие образования в Первомайском районе на 2021-2024 годы с прогнозом на 2025-2026 годы</v>
      </c>
      <c r="B4" s="136"/>
      <c r="C4" s="136"/>
      <c r="D4" s="136"/>
      <c r="E4" s="136"/>
      <c r="F4" s="136"/>
      <c r="G4" s="136"/>
      <c r="H4" s="136"/>
    </row>
    <row r="5" spans="1:10" ht="8.25" customHeight="1" x14ac:dyDescent="0.25">
      <c r="A5" s="102" t="s">
        <v>36</v>
      </c>
      <c r="B5" s="102"/>
      <c r="C5" s="102"/>
      <c r="D5" s="102"/>
      <c r="E5" s="102"/>
      <c r="F5" s="102"/>
      <c r="G5" s="102"/>
      <c r="H5" s="102"/>
      <c r="I5" s="17"/>
      <c r="J5" s="17"/>
    </row>
    <row r="6" spans="1:10" x14ac:dyDescent="0.25">
      <c r="A6" s="101" t="s">
        <v>21</v>
      </c>
      <c r="B6" s="101"/>
      <c r="C6" s="101"/>
      <c r="D6" s="101"/>
      <c r="E6" s="101"/>
      <c r="F6" s="101"/>
      <c r="G6" s="101"/>
      <c r="H6" s="101"/>
      <c r="I6" s="18"/>
      <c r="J6" s="18"/>
    </row>
    <row r="7" spans="1:10" ht="8.25" customHeight="1" x14ac:dyDescent="0.25">
      <c r="A7" s="102" t="s">
        <v>35</v>
      </c>
      <c r="B7" s="102"/>
      <c r="C7" s="102"/>
      <c r="D7" s="102"/>
      <c r="E7" s="102"/>
      <c r="F7" s="102"/>
      <c r="G7" s="102"/>
      <c r="H7" s="102"/>
      <c r="I7" s="17"/>
      <c r="J7" s="17"/>
    </row>
    <row r="8" spans="1:10" x14ac:dyDescent="0.25">
      <c r="A8" s="5"/>
      <c r="B8" s="4"/>
      <c r="C8" s="4"/>
      <c r="D8" s="4"/>
      <c r="E8" s="5"/>
      <c r="F8" s="5"/>
      <c r="G8" s="5"/>
      <c r="H8" s="5"/>
    </row>
    <row r="9" spans="1:10" x14ac:dyDescent="0.25">
      <c r="A9" s="133" t="s">
        <v>42</v>
      </c>
      <c r="B9" s="133"/>
      <c r="C9" s="133"/>
      <c r="D9" s="133"/>
      <c r="E9" s="133"/>
      <c r="F9" s="133"/>
      <c r="G9" s="133"/>
      <c r="H9" s="133"/>
    </row>
    <row r="10" spans="1:10" x14ac:dyDescent="0.25">
      <c r="A10" s="5"/>
      <c r="B10" s="4"/>
      <c r="C10" s="4"/>
      <c r="D10" s="4"/>
      <c r="E10" s="5"/>
      <c r="F10" s="5"/>
      <c r="G10" s="5"/>
      <c r="H10" s="5"/>
    </row>
    <row r="11" spans="1:10" ht="39.75" customHeight="1" x14ac:dyDescent="0.25">
      <c r="A11" s="20" t="s">
        <v>48</v>
      </c>
      <c r="B11" s="20" t="s">
        <v>43</v>
      </c>
      <c r="C11" s="20" t="s">
        <v>44</v>
      </c>
      <c r="D11" s="21" t="s">
        <v>47</v>
      </c>
      <c r="E11" s="131" t="s">
        <v>45</v>
      </c>
      <c r="F11" s="131"/>
      <c r="G11" s="132" t="s">
        <v>46</v>
      </c>
      <c r="H11" s="132"/>
    </row>
    <row r="12" spans="1:10" ht="69.75" customHeight="1" x14ac:dyDescent="0.25">
      <c r="A12" s="86" t="s">
        <v>273</v>
      </c>
      <c r="B12" s="19">
        <v>0</v>
      </c>
      <c r="C12" s="19">
        <v>0</v>
      </c>
      <c r="D12" s="38" t="e">
        <f>C12/B12*100-100</f>
        <v>#DIV/0!</v>
      </c>
      <c r="E12" s="127"/>
      <c r="F12" s="127"/>
      <c r="G12" s="128"/>
      <c r="H12" s="128"/>
    </row>
    <row r="13" spans="1:10" ht="59.25" customHeight="1" x14ac:dyDescent="0.25">
      <c r="A13" s="86" t="s">
        <v>274</v>
      </c>
      <c r="B13" s="19">
        <v>80.7</v>
      </c>
      <c r="C13" s="19">
        <v>80.7</v>
      </c>
      <c r="D13" s="38">
        <f>C13/B13*100-100</f>
        <v>0</v>
      </c>
      <c r="E13" s="127"/>
      <c r="F13" s="127"/>
      <c r="G13" s="128"/>
      <c r="H13" s="128"/>
    </row>
    <row r="14" spans="1:10" ht="38.25" customHeight="1" x14ac:dyDescent="0.25">
      <c r="A14" s="22" t="s">
        <v>49</v>
      </c>
      <c r="B14" s="22" t="s">
        <v>43</v>
      </c>
      <c r="C14" s="22" t="s">
        <v>44</v>
      </c>
      <c r="D14" s="23" t="s">
        <v>47</v>
      </c>
      <c r="E14" s="129" t="s">
        <v>45</v>
      </c>
      <c r="F14" s="129"/>
      <c r="G14" s="130" t="s">
        <v>46</v>
      </c>
      <c r="H14" s="130"/>
    </row>
    <row r="15" spans="1:10" s="35" customFormat="1" ht="52.5" customHeight="1" x14ac:dyDescent="0.25">
      <c r="A15" s="85" t="s">
        <v>275</v>
      </c>
      <c r="B15" s="19">
        <v>100</v>
      </c>
      <c r="C15" s="19">
        <v>100</v>
      </c>
      <c r="D15" s="38">
        <f>C15/B15*100-100</f>
        <v>0</v>
      </c>
      <c r="E15" s="125"/>
      <c r="F15" s="125"/>
      <c r="G15" s="126"/>
      <c r="H15" s="126"/>
    </row>
    <row r="16" spans="1:10" s="35" customFormat="1" ht="44.25" customHeight="1" x14ac:dyDescent="0.25">
      <c r="A16" s="85" t="s">
        <v>276</v>
      </c>
      <c r="B16" s="19">
        <v>0</v>
      </c>
      <c r="C16" s="19">
        <v>0</v>
      </c>
      <c r="D16" s="38" t="e">
        <f>C16/B16*100-100</f>
        <v>#DIV/0!</v>
      </c>
      <c r="E16" s="125"/>
      <c r="F16" s="125"/>
      <c r="G16" s="126"/>
      <c r="H16" s="126"/>
    </row>
    <row r="17" spans="1:8" s="35" customFormat="1" ht="39.75" customHeight="1" x14ac:dyDescent="0.25">
      <c r="A17" s="85" t="s">
        <v>277</v>
      </c>
      <c r="B17" s="19">
        <v>0</v>
      </c>
      <c r="C17" s="19">
        <v>0</v>
      </c>
      <c r="D17" s="38" t="e">
        <f>C17/B17*100-100</f>
        <v>#DIV/0!</v>
      </c>
      <c r="E17" s="125"/>
      <c r="F17" s="125"/>
      <c r="G17" s="126"/>
      <c r="H17" s="126"/>
    </row>
    <row r="18" spans="1:8" s="35" customFormat="1" ht="39.75" customHeight="1" x14ac:dyDescent="0.25">
      <c r="A18" s="85" t="s">
        <v>278</v>
      </c>
      <c r="B18" s="19">
        <v>100</v>
      </c>
      <c r="C18" s="19">
        <v>100</v>
      </c>
      <c r="D18" s="38">
        <f>C18/B18*100-100</f>
        <v>0</v>
      </c>
      <c r="E18" s="125"/>
      <c r="F18" s="125"/>
      <c r="G18" s="126"/>
      <c r="H18" s="126"/>
    </row>
    <row r="19" spans="1:8" s="35" customFormat="1" ht="82.5" customHeight="1" x14ac:dyDescent="0.25">
      <c r="A19" s="85" t="s">
        <v>279</v>
      </c>
      <c r="B19" s="19">
        <v>100</v>
      </c>
      <c r="C19" s="19">
        <v>100</v>
      </c>
      <c r="D19" s="38">
        <f t="shared" ref="D19:D61" si="0">C19/B19*100-100</f>
        <v>0</v>
      </c>
      <c r="E19" s="125"/>
      <c r="F19" s="125"/>
      <c r="G19" s="126"/>
      <c r="H19" s="126"/>
    </row>
    <row r="20" spans="1:8" s="35" customFormat="1" ht="69.75" customHeight="1" x14ac:dyDescent="0.25">
      <c r="A20" s="85" t="s">
        <v>280</v>
      </c>
      <c r="B20" s="19">
        <v>80.7</v>
      </c>
      <c r="C20" s="19">
        <v>80.7</v>
      </c>
      <c r="D20" s="38">
        <f t="shared" si="0"/>
        <v>0</v>
      </c>
      <c r="E20" s="125"/>
      <c r="F20" s="125"/>
      <c r="G20" s="126"/>
      <c r="H20" s="126"/>
    </row>
    <row r="21" spans="1:8" s="35" customFormat="1" ht="69.75" customHeight="1" x14ac:dyDescent="0.25">
      <c r="A21" s="85" t="s">
        <v>281</v>
      </c>
      <c r="B21" s="19">
        <v>78.5</v>
      </c>
      <c r="C21" s="19">
        <v>78.5</v>
      </c>
      <c r="D21" s="38">
        <f t="shared" si="0"/>
        <v>0</v>
      </c>
      <c r="E21" s="125"/>
      <c r="F21" s="125"/>
      <c r="G21" s="126"/>
      <c r="H21" s="126"/>
    </row>
    <row r="22" spans="1:8" s="35" customFormat="1" ht="51" customHeight="1" x14ac:dyDescent="0.25">
      <c r="A22" s="85" t="s">
        <v>282</v>
      </c>
      <c r="B22" s="19">
        <v>8</v>
      </c>
      <c r="C22" s="19">
        <v>8</v>
      </c>
      <c r="D22" s="38">
        <f t="shared" si="0"/>
        <v>0</v>
      </c>
      <c r="E22" s="125"/>
      <c r="F22" s="125"/>
      <c r="G22" s="126"/>
      <c r="H22" s="126"/>
    </row>
    <row r="23" spans="1:8" s="35" customFormat="1" ht="30.75" customHeight="1" x14ac:dyDescent="0.25">
      <c r="A23" s="85" t="s">
        <v>283</v>
      </c>
      <c r="B23" s="19">
        <v>0</v>
      </c>
      <c r="C23" s="19">
        <v>0</v>
      </c>
      <c r="D23" s="38" t="e">
        <f t="shared" si="0"/>
        <v>#DIV/0!</v>
      </c>
      <c r="E23" s="125"/>
      <c r="F23" s="125"/>
      <c r="G23" s="126"/>
      <c r="H23" s="126"/>
    </row>
    <row r="24" spans="1:8" s="35" customFormat="1" ht="31.5" customHeight="1" x14ac:dyDescent="0.25">
      <c r="A24" s="85" t="s">
        <v>284</v>
      </c>
      <c r="B24" s="19">
        <v>200</v>
      </c>
      <c r="C24" s="19">
        <v>200</v>
      </c>
      <c r="D24" s="38">
        <f t="shared" si="0"/>
        <v>0</v>
      </c>
      <c r="E24" s="125"/>
      <c r="F24" s="125"/>
      <c r="G24" s="126"/>
      <c r="H24" s="126"/>
    </row>
    <row r="25" spans="1:8" s="35" customFormat="1" ht="39" customHeight="1" x14ac:dyDescent="0.25">
      <c r="A25" s="22" t="s">
        <v>63</v>
      </c>
      <c r="B25" s="22" t="s">
        <v>43</v>
      </c>
      <c r="C25" s="22" t="s">
        <v>44</v>
      </c>
      <c r="D25" s="23" t="s">
        <v>47</v>
      </c>
      <c r="E25" s="129" t="s">
        <v>45</v>
      </c>
      <c r="F25" s="129"/>
      <c r="G25" s="130" t="s">
        <v>46</v>
      </c>
      <c r="H25" s="130"/>
    </row>
    <row r="26" spans="1:8" s="35" customFormat="1" ht="45.75" customHeight="1" x14ac:dyDescent="0.25">
      <c r="A26" s="85" t="s">
        <v>285</v>
      </c>
      <c r="B26" s="19">
        <v>0</v>
      </c>
      <c r="C26" s="19">
        <v>0</v>
      </c>
      <c r="D26" s="38" t="e">
        <f t="shared" si="0"/>
        <v>#DIV/0!</v>
      </c>
      <c r="E26" s="125"/>
      <c r="F26" s="125"/>
      <c r="G26" s="126"/>
      <c r="H26" s="126"/>
    </row>
    <row r="27" spans="1:8" s="35" customFormat="1" ht="45.75" customHeight="1" x14ac:dyDescent="0.25">
      <c r="A27" s="85" t="s">
        <v>286</v>
      </c>
      <c r="B27" s="19">
        <v>8</v>
      </c>
      <c r="C27" s="19">
        <v>8</v>
      </c>
      <c r="D27" s="38">
        <f t="shared" si="0"/>
        <v>0</v>
      </c>
      <c r="E27" s="125"/>
      <c r="F27" s="125"/>
      <c r="G27" s="126"/>
      <c r="H27" s="126"/>
    </row>
    <row r="28" spans="1:8" s="35" customFormat="1" ht="45.75" customHeight="1" x14ac:dyDescent="0.25">
      <c r="A28" s="85" t="s">
        <v>287</v>
      </c>
      <c r="B28" s="19">
        <v>100</v>
      </c>
      <c r="C28" s="19">
        <v>100</v>
      </c>
      <c r="D28" s="38">
        <f t="shared" si="0"/>
        <v>0</v>
      </c>
      <c r="E28" s="125"/>
      <c r="F28" s="125"/>
      <c r="G28" s="126"/>
      <c r="H28" s="126"/>
    </row>
    <row r="29" spans="1:8" s="35" customFormat="1" ht="45.75" customHeight="1" x14ac:dyDescent="0.25">
      <c r="A29" s="85" t="s">
        <v>288</v>
      </c>
      <c r="B29" s="19">
        <v>0</v>
      </c>
      <c r="C29" s="19">
        <v>0</v>
      </c>
      <c r="D29" s="38" t="e">
        <f t="shared" si="0"/>
        <v>#DIV/0!</v>
      </c>
      <c r="E29" s="125"/>
      <c r="F29" s="125"/>
      <c r="G29" s="126"/>
      <c r="H29" s="126"/>
    </row>
    <row r="30" spans="1:8" s="35" customFormat="1" ht="45.75" customHeight="1" x14ac:dyDescent="0.25">
      <c r="A30" s="85" t="s">
        <v>289</v>
      </c>
      <c r="B30" s="19">
        <v>14</v>
      </c>
      <c r="C30" s="19">
        <v>14</v>
      </c>
      <c r="D30" s="38">
        <f t="shared" si="0"/>
        <v>0</v>
      </c>
      <c r="E30" s="125"/>
      <c r="F30" s="125"/>
      <c r="G30" s="126"/>
      <c r="H30" s="126"/>
    </row>
    <row r="31" spans="1:8" s="35" customFormat="1" ht="45.75" customHeight="1" x14ac:dyDescent="0.25">
      <c r="A31" s="85" t="s">
        <v>290</v>
      </c>
      <c r="B31" s="19">
        <v>0</v>
      </c>
      <c r="C31" s="19">
        <v>0</v>
      </c>
      <c r="D31" s="38" t="e">
        <f t="shared" si="0"/>
        <v>#DIV/0!</v>
      </c>
      <c r="E31" s="125"/>
      <c r="F31" s="125"/>
      <c r="G31" s="126"/>
      <c r="H31" s="126"/>
    </row>
    <row r="32" spans="1:8" s="35" customFormat="1" ht="39.75" customHeight="1" x14ac:dyDescent="0.25">
      <c r="A32" s="85" t="s">
        <v>291</v>
      </c>
      <c r="B32" s="19">
        <v>0</v>
      </c>
      <c r="C32" s="19">
        <v>0</v>
      </c>
      <c r="D32" s="38" t="e">
        <f t="shared" si="0"/>
        <v>#DIV/0!</v>
      </c>
      <c r="E32" s="125"/>
      <c r="F32" s="125"/>
      <c r="G32" s="126"/>
      <c r="H32" s="126"/>
    </row>
    <row r="33" spans="1:8" s="35" customFormat="1" ht="29.25" customHeight="1" x14ac:dyDescent="0.25">
      <c r="A33" s="85" t="s">
        <v>292</v>
      </c>
      <c r="B33" s="19">
        <v>100</v>
      </c>
      <c r="C33" s="19">
        <v>100</v>
      </c>
      <c r="D33" s="38">
        <f t="shared" si="0"/>
        <v>0</v>
      </c>
      <c r="E33" s="125"/>
      <c r="F33" s="125"/>
      <c r="G33" s="126"/>
      <c r="H33" s="126"/>
    </row>
    <row r="34" spans="1:8" s="35" customFormat="1" ht="29.25" customHeight="1" x14ac:dyDescent="0.25">
      <c r="A34" s="85" t="s">
        <v>293</v>
      </c>
      <c r="B34" s="19">
        <v>100</v>
      </c>
      <c r="C34" s="19">
        <v>100</v>
      </c>
      <c r="D34" s="38">
        <f t="shared" si="0"/>
        <v>0</v>
      </c>
      <c r="E34" s="125"/>
      <c r="F34" s="125"/>
      <c r="G34" s="126"/>
      <c r="H34" s="126"/>
    </row>
    <row r="35" spans="1:8" s="35" customFormat="1" ht="29.25" customHeight="1" x14ac:dyDescent="0.25">
      <c r="A35" s="85" t="s">
        <v>297</v>
      </c>
      <c r="B35" s="19">
        <v>0</v>
      </c>
      <c r="C35" s="19">
        <v>0</v>
      </c>
      <c r="D35" s="38" t="e">
        <f t="shared" si="0"/>
        <v>#DIV/0!</v>
      </c>
      <c r="E35" s="125"/>
      <c r="F35" s="125"/>
      <c r="G35" s="126"/>
      <c r="H35" s="126"/>
    </row>
    <row r="36" spans="1:8" s="35" customFormat="1" ht="29.25" customHeight="1" x14ac:dyDescent="0.25">
      <c r="A36" s="85" t="s">
        <v>298</v>
      </c>
      <c r="B36" s="19">
        <v>0</v>
      </c>
      <c r="C36" s="19">
        <v>0</v>
      </c>
      <c r="D36" s="38" t="e">
        <f t="shared" si="0"/>
        <v>#DIV/0!</v>
      </c>
      <c r="E36" s="125"/>
      <c r="F36" s="125"/>
      <c r="G36" s="126"/>
      <c r="H36" s="126"/>
    </row>
    <row r="37" spans="1:8" s="35" customFormat="1" ht="29.25" customHeight="1" x14ac:dyDescent="0.25">
      <c r="A37" s="85" t="s">
        <v>299</v>
      </c>
      <c r="B37" s="19">
        <v>0</v>
      </c>
      <c r="C37" s="19">
        <v>0</v>
      </c>
      <c r="D37" s="38" t="e">
        <f t="shared" si="0"/>
        <v>#DIV/0!</v>
      </c>
      <c r="E37" s="125"/>
      <c r="F37" s="125"/>
      <c r="G37" s="126"/>
      <c r="H37" s="126"/>
    </row>
    <row r="38" spans="1:8" s="35" customFormat="1" ht="29.25" customHeight="1" x14ac:dyDescent="0.25">
      <c r="A38" s="85" t="s">
        <v>300</v>
      </c>
      <c r="B38" s="19">
        <v>0</v>
      </c>
      <c r="C38" s="19">
        <v>0</v>
      </c>
      <c r="D38" s="38" t="e">
        <f t="shared" si="0"/>
        <v>#DIV/0!</v>
      </c>
      <c r="E38" s="125"/>
      <c r="F38" s="125"/>
      <c r="G38" s="126"/>
      <c r="H38" s="126"/>
    </row>
    <row r="39" spans="1:8" s="35" customFormat="1" ht="39" customHeight="1" x14ac:dyDescent="0.25">
      <c r="A39" s="85" t="s">
        <v>301</v>
      </c>
      <c r="B39" s="19">
        <v>100</v>
      </c>
      <c r="C39" s="19">
        <v>100</v>
      </c>
      <c r="D39" s="38">
        <f t="shared" si="0"/>
        <v>0</v>
      </c>
      <c r="E39" s="125"/>
      <c r="F39" s="125"/>
      <c r="G39" s="126"/>
      <c r="H39" s="126"/>
    </row>
    <row r="40" spans="1:8" s="35" customFormat="1" ht="79.5" customHeight="1" x14ac:dyDescent="0.25">
      <c r="A40" s="85" t="s">
        <v>302</v>
      </c>
      <c r="B40" s="19">
        <v>100</v>
      </c>
      <c r="C40" s="19">
        <v>100</v>
      </c>
      <c r="D40" s="38">
        <f t="shared" si="0"/>
        <v>0</v>
      </c>
      <c r="E40" s="125"/>
      <c r="F40" s="125"/>
      <c r="G40" s="126"/>
      <c r="H40" s="126"/>
    </row>
    <row r="41" spans="1:8" s="35" customFormat="1" ht="29.25" customHeight="1" x14ac:dyDescent="0.25">
      <c r="A41" s="85" t="s">
        <v>303</v>
      </c>
      <c r="B41" s="19">
        <v>78.5</v>
      </c>
      <c r="C41" s="19">
        <v>78.5</v>
      </c>
      <c r="D41" s="38">
        <f t="shared" si="0"/>
        <v>0</v>
      </c>
      <c r="E41" s="125"/>
      <c r="F41" s="125"/>
      <c r="G41" s="126"/>
      <c r="H41" s="126"/>
    </row>
    <row r="42" spans="1:8" s="35" customFormat="1" ht="48" customHeight="1" x14ac:dyDescent="0.25">
      <c r="A42" s="85" t="s">
        <v>304</v>
      </c>
      <c r="B42" s="19">
        <v>48</v>
      </c>
      <c r="C42" s="19">
        <v>48</v>
      </c>
      <c r="D42" s="38">
        <f t="shared" si="0"/>
        <v>0</v>
      </c>
      <c r="E42" s="125"/>
      <c r="F42" s="125"/>
      <c r="G42" s="126"/>
      <c r="H42" s="126"/>
    </row>
    <row r="43" spans="1:8" s="35" customFormat="1" ht="43.5" customHeight="1" x14ac:dyDescent="0.25">
      <c r="A43" s="85" t="s">
        <v>305</v>
      </c>
      <c r="B43" s="19">
        <v>0</v>
      </c>
      <c r="C43" s="19">
        <v>0</v>
      </c>
      <c r="D43" s="38" t="e">
        <f t="shared" si="0"/>
        <v>#DIV/0!</v>
      </c>
      <c r="E43" s="125"/>
      <c r="F43" s="125"/>
      <c r="G43" s="126"/>
      <c r="H43" s="126"/>
    </row>
    <row r="44" spans="1:8" s="35" customFormat="1" ht="54.75" customHeight="1" x14ac:dyDescent="0.25">
      <c r="A44" s="85" t="s">
        <v>306</v>
      </c>
      <c r="B44" s="19">
        <v>0</v>
      </c>
      <c r="C44" s="19">
        <v>0</v>
      </c>
      <c r="D44" s="38" t="e">
        <f t="shared" si="0"/>
        <v>#DIV/0!</v>
      </c>
      <c r="E44" s="125"/>
      <c r="F44" s="125"/>
      <c r="G44" s="126"/>
      <c r="H44" s="126"/>
    </row>
    <row r="45" spans="1:8" s="35" customFormat="1" ht="55.5" customHeight="1" x14ac:dyDescent="0.25">
      <c r="A45" s="85" t="s">
        <v>307</v>
      </c>
      <c r="B45" s="19">
        <v>0</v>
      </c>
      <c r="C45" s="19">
        <v>0</v>
      </c>
      <c r="D45" s="38" t="e">
        <f t="shared" si="0"/>
        <v>#DIV/0!</v>
      </c>
      <c r="E45" s="125"/>
      <c r="F45" s="125"/>
      <c r="G45" s="126"/>
      <c r="H45" s="126"/>
    </row>
    <row r="46" spans="1:8" s="35" customFormat="1" ht="55.5" customHeight="1" x14ac:dyDescent="0.25">
      <c r="A46" s="85" t="s">
        <v>308</v>
      </c>
      <c r="B46" s="19">
        <v>0</v>
      </c>
      <c r="C46" s="19">
        <v>0</v>
      </c>
      <c r="D46" s="38" t="e">
        <f t="shared" si="0"/>
        <v>#DIV/0!</v>
      </c>
      <c r="E46" s="125"/>
      <c r="F46" s="125"/>
      <c r="G46" s="126"/>
      <c r="H46" s="126"/>
    </row>
    <row r="47" spans="1:8" s="35" customFormat="1" ht="38.25" customHeight="1" x14ac:dyDescent="0.25">
      <c r="A47" s="85" t="s">
        <v>309</v>
      </c>
      <c r="B47" s="19">
        <v>70</v>
      </c>
      <c r="C47" s="19">
        <v>70</v>
      </c>
      <c r="D47" s="38">
        <f t="shared" si="0"/>
        <v>0</v>
      </c>
      <c r="E47" s="125"/>
      <c r="F47" s="125"/>
      <c r="G47" s="126"/>
      <c r="H47" s="126"/>
    </row>
    <row r="48" spans="1:8" s="35" customFormat="1" ht="38.25" customHeight="1" x14ac:dyDescent="0.25">
      <c r="A48" s="85" t="s">
        <v>310</v>
      </c>
      <c r="B48" s="19">
        <v>0</v>
      </c>
      <c r="C48" s="19">
        <v>0</v>
      </c>
      <c r="D48" s="38" t="e">
        <f t="shared" si="0"/>
        <v>#DIV/0!</v>
      </c>
      <c r="E48" s="125"/>
      <c r="F48" s="125"/>
      <c r="G48" s="126"/>
      <c r="H48" s="126"/>
    </row>
    <row r="49" spans="1:8" s="35" customFormat="1" ht="38.25" customHeight="1" x14ac:dyDescent="0.25">
      <c r="A49" s="85" t="s">
        <v>311</v>
      </c>
      <c r="B49" s="19">
        <v>0</v>
      </c>
      <c r="C49" s="19">
        <v>0</v>
      </c>
      <c r="D49" s="38" t="e">
        <f t="shared" si="0"/>
        <v>#DIV/0!</v>
      </c>
      <c r="E49" s="125"/>
      <c r="F49" s="125"/>
      <c r="G49" s="126"/>
      <c r="H49" s="126"/>
    </row>
    <row r="50" spans="1:8" s="35" customFormat="1" ht="67.5" customHeight="1" x14ac:dyDescent="0.25">
      <c r="A50" s="85" t="s">
        <v>312</v>
      </c>
      <c r="B50" s="19">
        <v>100</v>
      </c>
      <c r="C50" s="19">
        <v>100</v>
      </c>
      <c r="D50" s="38">
        <f t="shared" si="0"/>
        <v>0</v>
      </c>
      <c r="E50" s="125"/>
      <c r="F50" s="125"/>
      <c r="G50" s="126"/>
      <c r="H50" s="126"/>
    </row>
    <row r="51" spans="1:8" s="35" customFormat="1" ht="38.25" customHeight="1" x14ac:dyDescent="0.25">
      <c r="A51" s="85" t="s">
        <v>313</v>
      </c>
      <c r="B51" s="19">
        <v>100</v>
      </c>
      <c r="C51" s="19">
        <v>100</v>
      </c>
      <c r="D51" s="38">
        <f t="shared" si="0"/>
        <v>0</v>
      </c>
      <c r="E51" s="125"/>
      <c r="F51" s="125"/>
      <c r="G51" s="126"/>
      <c r="H51" s="126"/>
    </row>
    <row r="52" spans="1:8" s="35" customFormat="1" ht="38.25" customHeight="1" x14ac:dyDescent="0.25">
      <c r="A52" s="85" t="s">
        <v>314</v>
      </c>
      <c r="B52" s="19">
        <v>100</v>
      </c>
      <c r="C52" s="19">
        <v>100</v>
      </c>
      <c r="D52" s="38">
        <f t="shared" si="0"/>
        <v>0</v>
      </c>
      <c r="E52" s="125"/>
      <c r="F52" s="125"/>
      <c r="G52" s="126"/>
      <c r="H52" s="126"/>
    </row>
    <row r="53" spans="1:8" s="35" customFormat="1" ht="38.25" customHeight="1" x14ac:dyDescent="0.25">
      <c r="A53" s="85" t="s">
        <v>315</v>
      </c>
      <c r="B53" s="19">
        <v>55</v>
      </c>
      <c r="C53" s="19">
        <v>55</v>
      </c>
      <c r="D53" s="38">
        <f t="shared" si="0"/>
        <v>0</v>
      </c>
      <c r="E53" s="125"/>
      <c r="F53" s="125"/>
      <c r="G53" s="126"/>
      <c r="H53" s="126"/>
    </row>
    <row r="54" spans="1:8" s="35" customFormat="1" ht="52.5" customHeight="1" x14ac:dyDescent="0.25">
      <c r="A54" s="85" t="s">
        <v>316</v>
      </c>
      <c r="B54" s="19">
        <v>100</v>
      </c>
      <c r="C54" s="19">
        <v>100</v>
      </c>
      <c r="D54" s="38">
        <f t="shared" si="0"/>
        <v>0</v>
      </c>
      <c r="E54" s="125"/>
      <c r="F54" s="125"/>
      <c r="G54" s="126"/>
      <c r="H54" s="126"/>
    </row>
    <row r="55" spans="1:8" s="35" customFormat="1" ht="78.75" customHeight="1" x14ac:dyDescent="0.25">
      <c r="A55" s="85" t="s">
        <v>317</v>
      </c>
      <c r="B55" s="19">
        <v>100</v>
      </c>
      <c r="C55" s="19">
        <v>100</v>
      </c>
      <c r="D55" s="38">
        <f t="shared" si="0"/>
        <v>0</v>
      </c>
      <c r="E55" s="125"/>
      <c r="F55" s="125"/>
      <c r="G55" s="126"/>
      <c r="H55" s="126"/>
    </row>
    <row r="56" spans="1:8" s="35" customFormat="1" ht="38.25" customHeight="1" x14ac:dyDescent="0.25">
      <c r="A56" s="85" t="s">
        <v>318</v>
      </c>
      <c r="B56" s="19">
        <v>5</v>
      </c>
      <c r="C56" s="19">
        <v>5</v>
      </c>
      <c r="D56" s="38">
        <f t="shared" si="0"/>
        <v>0</v>
      </c>
      <c r="E56" s="125"/>
      <c r="F56" s="125"/>
      <c r="G56" s="126"/>
      <c r="H56" s="126"/>
    </row>
    <row r="57" spans="1:8" s="35" customFormat="1" ht="38.25" customHeight="1" x14ac:dyDescent="0.25">
      <c r="A57" s="85" t="s">
        <v>319</v>
      </c>
      <c r="B57" s="19">
        <v>0</v>
      </c>
      <c r="C57" s="19">
        <v>0</v>
      </c>
      <c r="D57" s="38" t="e">
        <f t="shared" si="0"/>
        <v>#DIV/0!</v>
      </c>
      <c r="E57" s="125"/>
      <c r="F57" s="125"/>
      <c r="G57" s="126"/>
      <c r="H57" s="126"/>
    </row>
    <row r="58" spans="1:8" s="35" customFormat="1" ht="38.25" customHeight="1" x14ac:dyDescent="0.25">
      <c r="A58" s="85" t="s">
        <v>320</v>
      </c>
      <c r="B58" s="19">
        <v>200</v>
      </c>
      <c r="C58" s="19">
        <v>200</v>
      </c>
      <c r="D58" s="38">
        <f t="shared" si="0"/>
        <v>0</v>
      </c>
      <c r="E58" s="125"/>
      <c r="F58" s="125"/>
      <c r="G58" s="126"/>
      <c r="H58" s="126"/>
    </row>
    <row r="59" spans="1:8" s="35" customFormat="1" ht="38.25" customHeight="1" x14ac:dyDescent="0.25">
      <c r="A59" s="85" t="s">
        <v>321</v>
      </c>
      <c r="B59" s="19">
        <v>0</v>
      </c>
      <c r="C59" s="19">
        <v>0</v>
      </c>
      <c r="D59" s="38" t="e">
        <f t="shared" si="0"/>
        <v>#DIV/0!</v>
      </c>
      <c r="E59" s="125"/>
      <c r="F59" s="125"/>
      <c r="G59" s="126"/>
      <c r="H59" s="126"/>
    </row>
    <row r="60" spans="1:8" s="35" customFormat="1" ht="38.25" customHeight="1" x14ac:dyDescent="0.25">
      <c r="A60" s="85" t="s">
        <v>320</v>
      </c>
      <c r="B60" s="19">
        <v>8</v>
      </c>
      <c r="C60" s="19">
        <v>8</v>
      </c>
      <c r="D60" s="38">
        <f t="shared" si="0"/>
        <v>0</v>
      </c>
      <c r="E60" s="125"/>
      <c r="F60" s="125"/>
      <c r="G60" s="126"/>
      <c r="H60" s="126"/>
    </row>
    <row r="61" spans="1:8" s="35" customFormat="1" ht="38.25" customHeight="1" x14ac:dyDescent="0.25">
      <c r="A61" s="85" t="s">
        <v>322</v>
      </c>
      <c r="B61" s="19">
        <v>200</v>
      </c>
      <c r="C61" s="19">
        <v>200</v>
      </c>
      <c r="D61" s="38">
        <f t="shared" si="0"/>
        <v>0</v>
      </c>
      <c r="E61" s="125"/>
      <c r="F61" s="125"/>
      <c r="G61" s="126"/>
      <c r="H61" s="126"/>
    </row>
    <row r="62" spans="1:8" s="50" customFormat="1" x14ac:dyDescent="0.25">
      <c r="A62" s="48"/>
      <c r="B62" s="49"/>
      <c r="C62" s="49"/>
      <c r="D62" s="49"/>
      <c r="E62" s="48"/>
      <c r="F62" s="48"/>
      <c r="G62" s="48"/>
      <c r="H62" s="48"/>
    </row>
    <row r="63" spans="1:8" ht="39.75" customHeight="1" x14ac:dyDescent="0.25">
      <c r="A63" s="20" t="s">
        <v>294</v>
      </c>
      <c r="B63" s="20" t="s">
        <v>43</v>
      </c>
      <c r="C63" s="20" t="s">
        <v>44</v>
      </c>
      <c r="D63" s="21" t="s">
        <v>47</v>
      </c>
      <c r="E63" s="131" t="s">
        <v>45</v>
      </c>
      <c r="F63" s="131"/>
      <c r="G63" s="132" t="s">
        <v>46</v>
      </c>
      <c r="H63" s="132"/>
    </row>
    <row r="64" spans="1:8" ht="82.5" customHeight="1" x14ac:dyDescent="0.25">
      <c r="A64" s="86" t="s">
        <v>323</v>
      </c>
      <c r="B64" s="19">
        <v>100</v>
      </c>
      <c r="C64" s="19">
        <v>100</v>
      </c>
      <c r="D64" s="38">
        <f>C64/B64*100-100</f>
        <v>0</v>
      </c>
      <c r="E64" s="127"/>
      <c r="F64" s="127"/>
      <c r="G64" s="128"/>
      <c r="H64" s="128"/>
    </row>
    <row r="65" spans="1:8" ht="59.25" customHeight="1" x14ac:dyDescent="0.25">
      <c r="A65" s="86" t="s">
        <v>324</v>
      </c>
      <c r="B65" s="19">
        <v>80.7</v>
      </c>
      <c r="C65" s="19">
        <v>80.7</v>
      </c>
      <c r="D65" s="38">
        <f>C65/B65*100-100</f>
        <v>0</v>
      </c>
      <c r="E65" s="127"/>
      <c r="F65" s="127"/>
      <c r="G65" s="128"/>
      <c r="H65" s="128"/>
    </row>
    <row r="66" spans="1:8" ht="59.25" customHeight="1" x14ac:dyDescent="0.25">
      <c r="A66" s="86" t="s">
        <v>325</v>
      </c>
      <c r="B66" s="19">
        <v>79</v>
      </c>
      <c r="C66" s="19">
        <v>79</v>
      </c>
      <c r="D66" s="38">
        <f>C66/B66*100-100</f>
        <v>0</v>
      </c>
      <c r="E66" s="127"/>
      <c r="F66" s="127"/>
      <c r="G66" s="128"/>
      <c r="H66" s="128"/>
    </row>
    <row r="67" spans="1:8" ht="38.25" customHeight="1" x14ac:dyDescent="0.25">
      <c r="A67" s="22" t="s">
        <v>295</v>
      </c>
      <c r="B67" s="22" t="s">
        <v>43</v>
      </c>
      <c r="C67" s="22" t="s">
        <v>44</v>
      </c>
      <c r="D67" s="23" t="s">
        <v>47</v>
      </c>
      <c r="E67" s="129" t="s">
        <v>45</v>
      </c>
      <c r="F67" s="129"/>
      <c r="G67" s="130" t="s">
        <v>46</v>
      </c>
      <c r="H67" s="130"/>
    </row>
    <row r="68" spans="1:8" s="35" customFormat="1" ht="52.5" customHeight="1" x14ac:dyDescent="0.25">
      <c r="A68" s="85" t="s">
        <v>326</v>
      </c>
      <c r="B68" s="19">
        <v>100</v>
      </c>
      <c r="C68" s="19">
        <v>100</v>
      </c>
      <c r="D68" s="38">
        <f>C68/B68*100-100</f>
        <v>0</v>
      </c>
      <c r="E68" s="125"/>
      <c r="F68" s="125"/>
      <c r="G68" s="126"/>
      <c r="H68" s="126"/>
    </row>
    <row r="69" spans="1:8" s="35" customFormat="1" ht="82.5" customHeight="1" x14ac:dyDescent="0.25">
      <c r="A69" s="85" t="s">
        <v>327</v>
      </c>
      <c r="B69" s="19">
        <v>100</v>
      </c>
      <c r="C69" s="19">
        <v>100</v>
      </c>
      <c r="D69" s="38">
        <f>C69/B69*100-100</f>
        <v>0</v>
      </c>
      <c r="E69" s="125"/>
      <c r="F69" s="125"/>
      <c r="G69" s="126"/>
      <c r="H69" s="126"/>
    </row>
    <row r="70" spans="1:8" s="35" customFormat="1" ht="39.75" customHeight="1" x14ac:dyDescent="0.25">
      <c r="A70" s="85" t="s">
        <v>328</v>
      </c>
      <c r="B70" s="19">
        <v>79</v>
      </c>
      <c r="C70" s="19">
        <v>79</v>
      </c>
      <c r="D70" s="38">
        <f>C70/B70*100-100</f>
        <v>0</v>
      </c>
      <c r="E70" s="125"/>
      <c r="F70" s="125"/>
      <c r="G70" s="126"/>
      <c r="H70" s="126"/>
    </row>
    <row r="71" spans="1:8" s="35" customFormat="1" ht="54" customHeight="1" x14ac:dyDescent="0.25">
      <c r="A71" s="85" t="s">
        <v>329</v>
      </c>
      <c r="B71" s="19">
        <v>78.5</v>
      </c>
      <c r="C71" s="19">
        <v>78.5</v>
      </c>
      <c r="D71" s="38">
        <f>C71/B71*100-100</f>
        <v>0</v>
      </c>
      <c r="E71" s="125"/>
      <c r="F71" s="125"/>
      <c r="G71" s="126"/>
      <c r="H71" s="126"/>
    </row>
    <row r="72" spans="1:8" s="35" customFormat="1" ht="82.5" customHeight="1" x14ac:dyDescent="0.25">
      <c r="A72" s="85" t="s">
        <v>330</v>
      </c>
      <c r="B72" s="19">
        <v>100</v>
      </c>
      <c r="C72" s="19">
        <v>100</v>
      </c>
      <c r="D72" s="38">
        <f t="shared" ref="D72:D86" si="1">C72/B72*100-100</f>
        <v>0</v>
      </c>
      <c r="E72" s="125"/>
      <c r="F72" s="125"/>
      <c r="G72" s="126"/>
      <c r="H72" s="126"/>
    </row>
    <row r="73" spans="1:8" s="35" customFormat="1" ht="69.75" customHeight="1" x14ac:dyDescent="0.25">
      <c r="A73" s="85" t="s">
        <v>331</v>
      </c>
      <c r="B73" s="19">
        <v>24</v>
      </c>
      <c r="C73" s="19">
        <v>24</v>
      </c>
      <c r="D73" s="38">
        <f t="shared" si="1"/>
        <v>0</v>
      </c>
      <c r="E73" s="125"/>
      <c r="F73" s="125"/>
      <c r="G73" s="126"/>
      <c r="H73" s="126"/>
    </row>
    <row r="74" spans="1:8" s="35" customFormat="1" ht="69.75" customHeight="1" x14ac:dyDescent="0.25">
      <c r="A74" s="85" t="s">
        <v>332</v>
      </c>
      <c r="B74" s="19">
        <v>100</v>
      </c>
      <c r="C74" s="19">
        <v>100</v>
      </c>
      <c r="D74" s="38">
        <f t="shared" si="1"/>
        <v>0</v>
      </c>
      <c r="E74" s="125"/>
      <c r="F74" s="125"/>
      <c r="G74" s="126"/>
      <c r="H74" s="126"/>
    </row>
    <row r="75" spans="1:8" s="35" customFormat="1" ht="51" customHeight="1" x14ac:dyDescent="0.25">
      <c r="A75" s="85" t="s">
        <v>333</v>
      </c>
      <c r="B75" s="19">
        <v>0.3</v>
      </c>
      <c r="C75" s="19">
        <v>0.3</v>
      </c>
      <c r="D75" s="38">
        <f t="shared" si="1"/>
        <v>0</v>
      </c>
      <c r="E75" s="125"/>
      <c r="F75" s="125"/>
      <c r="G75" s="126"/>
      <c r="H75" s="126"/>
    </row>
    <row r="76" spans="1:8" s="35" customFormat="1" ht="51" customHeight="1" x14ac:dyDescent="0.25">
      <c r="A76" s="85" t="s">
        <v>334</v>
      </c>
      <c r="B76" s="19">
        <v>8</v>
      </c>
      <c r="C76" s="19">
        <v>8</v>
      </c>
      <c r="D76" s="38">
        <f t="shared" si="1"/>
        <v>0</v>
      </c>
      <c r="E76" s="125"/>
      <c r="F76" s="125"/>
      <c r="G76" s="126"/>
      <c r="H76" s="126"/>
    </row>
    <row r="77" spans="1:8" s="35" customFormat="1" ht="66.75" customHeight="1" x14ac:dyDescent="0.25">
      <c r="A77" s="85" t="s">
        <v>335</v>
      </c>
      <c r="B77" s="19">
        <v>100</v>
      </c>
      <c r="C77" s="19">
        <v>100</v>
      </c>
      <c r="D77" s="38">
        <f t="shared" si="1"/>
        <v>0</v>
      </c>
      <c r="E77" s="125"/>
      <c r="F77" s="125"/>
      <c r="G77" s="126"/>
      <c r="H77" s="126"/>
    </row>
    <row r="78" spans="1:8" s="35" customFormat="1" ht="51" customHeight="1" x14ac:dyDescent="0.25">
      <c r="A78" s="85" t="s">
        <v>336</v>
      </c>
      <c r="B78" s="19">
        <v>100</v>
      </c>
      <c r="C78" s="19">
        <v>100</v>
      </c>
      <c r="D78" s="38">
        <f t="shared" si="1"/>
        <v>0</v>
      </c>
      <c r="E78" s="125"/>
      <c r="F78" s="125"/>
      <c r="G78" s="126"/>
      <c r="H78" s="126"/>
    </row>
    <row r="79" spans="1:8" s="35" customFormat="1" ht="51" customHeight="1" x14ac:dyDescent="0.25">
      <c r="A79" s="85" t="s">
        <v>337</v>
      </c>
      <c r="B79" s="19">
        <v>60</v>
      </c>
      <c r="C79" s="19">
        <v>60</v>
      </c>
      <c r="D79" s="38">
        <f t="shared" si="1"/>
        <v>0</v>
      </c>
      <c r="E79" s="125"/>
      <c r="F79" s="125"/>
      <c r="G79" s="126"/>
      <c r="H79" s="126"/>
    </row>
    <row r="80" spans="1:8" s="35" customFormat="1" ht="51" customHeight="1" x14ac:dyDescent="0.25">
      <c r="A80" s="85" t="s">
        <v>338</v>
      </c>
      <c r="B80" s="19">
        <v>100</v>
      </c>
      <c r="C80" s="19">
        <v>100</v>
      </c>
      <c r="D80" s="38">
        <f t="shared" si="1"/>
        <v>0</v>
      </c>
      <c r="E80" s="125"/>
      <c r="F80" s="125"/>
      <c r="G80" s="126"/>
      <c r="H80" s="126"/>
    </row>
    <row r="81" spans="1:8" s="35" customFormat="1" ht="51" customHeight="1" x14ac:dyDescent="0.25">
      <c r="A81" s="85" t="s">
        <v>339</v>
      </c>
      <c r="B81" s="19">
        <v>5</v>
      </c>
      <c r="C81" s="19">
        <v>5</v>
      </c>
      <c r="D81" s="38">
        <f t="shared" si="1"/>
        <v>0</v>
      </c>
      <c r="E81" s="125"/>
      <c r="F81" s="125"/>
      <c r="G81" s="126"/>
      <c r="H81" s="126"/>
    </row>
    <row r="82" spans="1:8" s="35" customFormat="1" ht="51" customHeight="1" x14ac:dyDescent="0.25">
      <c r="A82" s="85" t="s">
        <v>340</v>
      </c>
      <c r="B82" s="19">
        <v>18</v>
      </c>
      <c r="C82" s="19">
        <v>18</v>
      </c>
      <c r="D82" s="38">
        <f t="shared" si="1"/>
        <v>0</v>
      </c>
      <c r="E82" s="125"/>
      <c r="F82" s="125"/>
      <c r="G82" s="126"/>
      <c r="H82" s="126"/>
    </row>
    <row r="83" spans="1:8" s="35" customFormat="1" ht="51" customHeight="1" x14ac:dyDescent="0.25">
      <c r="A83" s="85" t="s">
        <v>341</v>
      </c>
      <c r="B83" s="19">
        <v>4</v>
      </c>
      <c r="C83" s="19">
        <v>4</v>
      </c>
      <c r="D83" s="38">
        <f t="shared" si="1"/>
        <v>0</v>
      </c>
      <c r="E83" s="125"/>
      <c r="F83" s="125"/>
      <c r="G83" s="126"/>
      <c r="H83" s="126"/>
    </row>
    <row r="84" spans="1:8" s="35" customFormat="1" ht="51" customHeight="1" x14ac:dyDescent="0.25">
      <c r="A84" s="85" t="s">
        <v>342</v>
      </c>
      <c r="B84" s="19">
        <v>1</v>
      </c>
      <c r="C84" s="19">
        <v>1</v>
      </c>
      <c r="D84" s="38">
        <f t="shared" si="1"/>
        <v>0</v>
      </c>
      <c r="E84" s="125"/>
      <c r="F84" s="125"/>
      <c r="G84" s="126"/>
      <c r="H84" s="126"/>
    </row>
    <row r="85" spans="1:8" s="35" customFormat="1" ht="51" customHeight="1" x14ac:dyDescent="0.25">
      <c r="A85" s="85" t="s">
        <v>343</v>
      </c>
      <c r="B85" s="19">
        <v>8</v>
      </c>
      <c r="C85" s="19">
        <v>8</v>
      </c>
      <c r="D85" s="38">
        <f t="shared" si="1"/>
        <v>0</v>
      </c>
      <c r="E85" s="125"/>
      <c r="F85" s="125"/>
      <c r="G85" s="126"/>
      <c r="H85" s="126"/>
    </row>
    <row r="86" spans="1:8" s="35" customFormat="1" ht="51" customHeight="1" x14ac:dyDescent="0.25">
      <c r="A86" s="85" t="s">
        <v>344</v>
      </c>
      <c r="B86" s="19">
        <v>200</v>
      </c>
      <c r="C86" s="19">
        <v>200</v>
      </c>
      <c r="D86" s="38">
        <f t="shared" si="1"/>
        <v>0</v>
      </c>
      <c r="E86" s="125"/>
      <c r="F86" s="125"/>
      <c r="G86" s="126"/>
      <c r="H86" s="126"/>
    </row>
    <row r="87" spans="1:8" s="35" customFormat="1" ht="39" customHeight="1" x14ac:dyDescent="0.25">
      <c r="A87" s="22" t="s">
        <v>296</v>
      </c>
      <c r="B87" s="22" t="s">
        <v>43</v>
      </c>
      <c r="C87" s="22" t="s">
        <v>44</v>
      </c>
      <c r="D87" s="23" t="s">
        <v>47</v>
      </c>
      <c r="E87" s="129" t="s">
        <v>45</v>
      </c>
      <c r="F87" s="129"/>
      <c r="G87" s="130" t="s">
        <v>46</v>
      </c>
      <c r="H87" s="130"/>
    </row>
    <row r="88" spans="1:8" s="35" customFormat="1" ht="45.75" customHeight="1" x14ac:dyDescent="0.25">
      <c r="A88" s="85" t="s">
        <v>301</v>
      </c>
      <c r="B88" s="19">
        <v>100</v>
      </c>
      <c r="C88" s="19">
        <v>100</v>
      </c>
      <c r="D88" s="38">
        <f t="shared" ref="D88:D96" si="2">C88/B88*100-100</f>
        <v>0</v>
      </c>
      <c r="E88" s="125"/>
      <c r="F88" s="125"/>
      <c r="G88" s="126"/>
      <c r="H88" s="126"/>
    </row>
    <row r="89" spans="1:8" s="35" customFormat="1" ht="80.25" customHeight="1" x14ac:dyDescent="0.25">
      <c r="A89" s="85" t="s">
        <v>302</v>
      </c>
      <c r="B89" s="19">
        <v>100</v>
      </c>
      <c r="C89" s="19">
        <v>100</v>
      </c>
      <c r="D89" s="38">
        <f t="shared" si="2"/>
        <v>0</v>
      </c>
      <c r="E89" s="125"/>
      <c r="F89" s="125"/>
      <c r="G89" s="126"/>
      <c r="H89" s="126"/>
    </row>
    <row r="90" spans="1:8" s="35" customFormat="1" ht="80.25" customHeight="1" x14ac:dyDescent="0.25">
      <c r="A90" s="85" t="s">
        <v>302</v>
      </c>
      <c r="B90" s="19">
        <v>100</v>
      </c>
      <c r="C90" s="19">
        <v>100</v>
      </c>
      <c r="D90" s="38">
        <f t="shared" si="2"/>
        <v>0</v>
      </c>
      <c r="E90" s="125"/>
      <c r="F90" s="125"/>
      <c r="G90" s="126"/>
      <c r="H90" s="126"/>
    </row>
    <row r="91" spans="1:8" s="35" customFormat="1" ht="78" customHeight="1" x14ac:dyDescent="0.25">
      <c r="A91" s="85" t="s">
        <v>302</v>
      </c>
      <c r="B91" s="19">
        <v>100</v>
      </c>
      <c r="C91" s="19">
        <v>100</v>
      </c>
      <c r="D91" s="38">
        <f t="shared" si="2"/>
        <v>0</v>
      </c>
      <c r="E91" s="125"/>
      <c r="F91" s="125"/>
      <c r="G91" s="126"/>
      <c r="H91" s="126"/>
    </row>
    <row r="92" spans="1:8" s="35" customFormat="1" ht="45.75" customHeight="1" x14ac:dyDescent="0.25">
      <c r="A92" s="85" t="s">
        <v>345</v>
      </c>
      <c r="B92" s="19">
        <v>64</v>
      </c>
      <c r="C92" s="19">
        <v>64</v>
      </c>
      <c r="D92" s="38">
        <f t="shared" si="2"/>
        <v>0</v>
      </c>
      <c r="E92" s="125"/>
      <c r="F92" s="125"/>
      <c r="G92" s="126"/>
      <c r="H92" s="126"/>
    </row>
    <row r="93" spans="1:8" s="35" customFormat="1" ht="45.75" customHeight="1" x14ac:dyDescent="0.25">
      <c r="A93" s="85" t="s">
        <v>303</v>
      </c>
      <c r="B93" s="19">
        <v>79</v>
      </c>
      <c r="C93" s="19">
        <v>79</v>
      </c>
      <c r="D93" s="38">
        <f t="shared" si="2"/>
        <v>0</v>
      </c>
      <c r="E93" s="125"/>
      <c r="F93" s="125"/>
      <c r="G93" s="126"/>
      <c r="H93" s="126"/>
    </row>
    <row r="94" spans="1:8" s="35" customFormat="1" ht="39.75" customHeight="1" x14ac:dyDescent="0.25">
      <c r="A94" s="85" t="s">
        <v>346</v>
      </c>
      <c r="B94" s="19">
        <v>2313</v>
      </c>
      <c r="C94" s="19">
        <v>2313</v>
      </c>
      <c r="D94" s="38">
        <f t="shared" si="2"/>
        <v>0</v>
      </c>
      <c r="E94" s="125"/>
      <c r="F94" s="125"/>
      <c r="G94" s="126"/>
      <c r="H94" s="126"/>
    </row>
    <row r="95" spans="1:8" s="35" customFormat="1" ht="43.5" customHeight="1" x14ac:dyDescent="0.25">
      <c r="A95" s="85" t="s">
        <v>347</v>
      </c>
      <c r="B95" s="19">
        <v>25.2</v>
      </c>
      <c r="C95" s="19">
        <v>25.2</v>
      </c>
      <c r="D95" s="38">
        <f t="shared" si="2"/>
        <v>0</v>
      </c>
      <c r="E95" s="125"/>
      <c r="F95" s="125"/>
      <c r="G95" s="126"/>
      <c r="H95" s="126"/>
    </row>
    <row r="96" spans="1:8" s="35" customFormat="1" ht="42.75" customHeight="1" x14ac:dyDescent="0.25">
      <c r="A96" s="85" t="s">
        <v>304</v>
      </c>
      <c r="B96" s="19">
        <v>0</v>
      </c>
      <c r="C96" s="19">
        <v>0</v>
      </c>
      <c r="D96" s="38" t="e">
        <f t="shared" si="2"/>
        <v>#DIV/0!</v>
      </c>
      <c r="E96" s="125"/>
      <c r="F96" s="125"/>
      <c r="G96" s="126"/>
      <c r="H96" s="126"/>
    </row>
    <row r="97" spans="1:8" s="35" customFormat="1" ht="29.25" customHeight="1" x14ac:dyDescent="0.25">
      <c r="A97" s="85" t="s">
        <v>348</v>
      </c>
      <c r="B97" s="19">
        <v>0</v>
      </c>
      <c r="C97" s="19">
        <v>0</v>
      </c>
      <c r="D97" s="38" t="e">
        <f t="shared" ref="D97:D99" si="3">C97/B97*100-100</f>
        <v>#DIV/0!</v>
      </c>
      <c r="E97" s="125"/>
      <c r="F97" s="125"/>
      <c r="G97" s="126"/>
      <c r="H97" s="126"/>
    </row>
    <row r="98" spans="1:8" s="35" customFormat="1" ht="64.5" customHeight="1" x14ac:dyDescent="0.25">
      <c r="A98" s="85" t="s">
        <v>306</v>
      </c>
      <c r="B98" s="19">
        <v>100</v>
      </c>
      <c r="C98" s="19">
        <v>100</v>
      </c>
      <c r="D98" s="38">
        <f t="shared" si="3"/>
        <v>0</v>
      </c>
      <c r="E98" s="125"/>
      <c r="F98" s="125"/>
      <c r="G98" s="126"/>
      <c r="H98" s="126"/>
    </row>
    <row r="99" spans="1:8" s="35" customFormat="1" ht="53.25" customHeight="1" x14ac:dyDescent="0.25">
      <c r="A99" s="85" t="s">
        <v>349</v>
      </c>
      <c r="B99" s="19">
        <v>24</v>
      </c>
      <c r="C99" s="19">
        <v>24</v>
      </c>
      <c r="D99" s="38">
        <f t="shared" si="3"/>
        <v>0</v>
      </c>
      <c r="E99" s="125"/>
      <c r="F99" s="125"/>
      <c r="G99" s="126"/>
      <c r="H99" s="126"/>
    </row>
    <row r="100" spans="1:8" s="35" customFormat="1" ht="29.25" customHeight="1" x14ac:dyDescent="0.25">
      <c r="A100" s="85" t="s">
        <v>350</v>
      </c>
      <c r="B100" s="19">
        <v>0</v>
      </c>
      <c r="C100" s="19">
        <v>0</v>
      </c>
      <c r="D100" s="38" t="e">
        <f t="shared" ref="D100:D109" si="4">C100/B100*100-100</f>
        <v>#DIV/0!</v>
      </c>
      <c r="E100" s="125"/>
      <c r="F100" s="125"/>
      <c r="G100" s="126"/>
      <c r="H100" s="126"/>
    </row>
    <row r="101" spans="1:8" s="35" customFormat="1" ht="63.75" customHeight="1" x14ac:dyDescent="0.25">
      <c r="A101" s="85" t="s">
        <v>351</v>
      </c>
      <c r="B101" s="19">
        <v>0</v>
      </c>
      <c r="C101" s="19">
        <v>0</v>
      </c>
      <c r="D101" s="38" t="e">
        <f t="shared" si="4"/>
        <v>#DIV/0!</v>
      </c>
      <c r="E101" s="125"/>
      <c r="F101" s="125"/>
      <c r="G101" s="126"/>
      <c r="H101" s="126"/>
    </row>
    <row r="102" spans="1:8" s="35" customFormat="1" ht="54.75" customHeight="1" x14ac:dyDescent="0.25">
      <c r="A102" s="85" t="s">
        <v>352</v>
      </c>
      <c r="B102" s="19">
        <v>0</v>
      </c>
      <c r="C102" s="19">
        <v>0</v>
      </c>
      <c r="D102" s="38" t="e">
        <f t="shared" si="4"/>
        <v>#DIV/0!</v>
      </c>
      <c r="E102" s="125"/>
      <c r="F102" s="125"/>
      <c r="G102" s="126"/>
      <c r="H102" s="126"/>
    </row>
    <row r="103" spans="1:8" s="35" customFormat="1" ht="45.75" customHeight="1" x14ac:dyDescent="0.25">
      <c r="A103" s="85" t="s">
        <v>353</v>
      </c>
      <c r="B103" s="19">
        <v>0</v>
      </c>
      <c r="C103" s="19">
        <v>0</v>
      </c>
      <c r="D103" s="38" t="e">
        <f t="shared" si="4"/>
        <v>#DIV/0!</v>
      </c>
      <c r="E103" s="125"/>
      <c r="F103" s="125"/>
      <c r="G103" s="126"/>
      <c r="H103" s="126"/>
    </row>
    <row r="104" spans="1:8" s="35" customFormat="1" ht="48.75" customHeight="1" x14ac:dyDescent="0.25">
      <c r="A104" s="85" t="s">
        <v>354</v>
      </c>
      <c r="B104" s="19">
        <v>0</v>
      </c>
      <c r="C104" s="19">
        <v>0</v>
      </c>
      <c r="D104" s="38" t="e">
        <f t="shared" si="4"/>
        <v>#DIV/0!</v>
      </c>
      <c r="E104" s="125"/>
      <c r="F104" s="125"/>
      <c r="G104" s="126"/>
      <c r="H104" s="126"/>
    </row>
    <row r="105" spans="1:8" s="35" customFormat="1" ht="29.25" customHeight="1" x14ac:dyDescent="0.25">
      <c r="A105" s="85" t="s">
        <v>311</v>
      </c>
      <c r="B105" s="19">
        <v>0</v>
      </c>
      <c r="C105" s="19">
        <v>0</v>
      </c>
      <c r="D105" s="38" t="e">
        <f t="shared" si="4"/>
        <v>#DIV/0!</v>
      </c>
      <c r="E105" s="125"/>
      <c r="F105" s="125"/>
      <c r="G105" s="126"/>
      <c r="H105" s="126"/>
    </row>
    <row r="106" spans="1:8" s="35" customFormat="1" ht="45" customHeight="1" x14ac:dyDescent="0.25">
      <c r="A106" s="85" t="s">
        <v>355</v>
      </c>
      <c r="B106" s="19">
        <v>0</v>
      </c>
      <c r="C106" s="19">
        <v>0</v>
      </c>
      <c r="D106" s="38" t="e">
        <f t="shared" si="4"/>
        <v>#DIV/0!</v>
      </c>
      <c r="E106" s="125"/>
      <c r="F106" s="125"/>
      <c r="G106" s="126"/>
      <c r="H106" s="126"/>
    </row>
    <row r="107" spans="1:8" s="35" customFormat="1" ht="49.5" customHeight="1" x14ac:dyDescent="0.25">
      <c r="A107" s="85" t="s">
        <v>356</v>
      </c>
      <c r="B107" s="19">
        <v>0</v>
      </c>
      <c r="C107" s="19">
        <v>0</v>
      </c>
      <c r="D107" s="38" t="e">
        <f t="shared" si="4"/>
        <v>#DIV/0!</v>
      </c>
      <c r="E107" s="125"/>
      <c r="F107" s="125"/>
      <c r="G107" s="126"/>
      <c r="H107" s="126"/>
    </row>
    <row r="108" spans="1:8" s="35" customFormat="1" ht="51" customHeight="1" x14ac:dyDescent="0.25">
      <c r="A108" s="85" t="s">
        <v>357</v>
      </c>
      <c r="B108" s="19">
        <v>0</v>
      </c>
      <c r="C108" s="19">
        <v>0</v>
      </c>
      <c r="D108" s="38" t="e">
        <f t="shared" si="4"/>
        <v>#DIV/0!</v>
      </c>
      <c r="E108" s="125"/>
      <c r="F108" s="125"/>
      <c r="G108" s="126"/>
      <c r="H108" s="126"/>
    </row>
    <row r="109" spans="1:8" s="35" customFormat="1" ht="29.25" customHeight="1" x14ac:dyDescent="0.25">
      <c r="A109" s="85" t="s">
        <v>358</v>
      </c>
      <c r="B109" s="19">
        <v>0</v>
      </c>
      <c r="C109" s="19">
        <v>0</v>
      </c>
      <c r="D109" s="38" t="e">
        <f t="shared" si="4"/>
        <v>#DIV/0!</v>
      </c>
      <c r="E109" s="125"/>
      <c r="F109" s="125"/>
      <c r="G109" s="126"/>
      <c r="H109" s="126"/>
    </row>
    <row r="110" spans="1:8" s="35" customFormat="1" ht="29.25" customHeight="1" x14ac:dyDescent="0.25">
      <c r="A110" s="85" t="s">
        <v>359</v>
      </c>
      <c r="B110" s="19">
        <v>0</v>
      </c>
      <c r="C110" s="19">
        <v>0</v>
      </c>
      <c r="D110" s="38" t="e">
        <f t="shared" ref="D110:D114" si="5">C110/B110*100-100</f>
        <v>#DIV/0!</v>
      </c>
      <c r="E110" s="125"/>
      <c r="F110" s="125"/>
      <c r="G110" s="126"/>
      <c r="H110" s="126"/>
    </row>
    <row r="111" spans="1:8" s="35" customFormat="1" ht="72" customHeight="1" x14ac:dyDescent="0.25">
      <c r="A111" s="85" t="s">
        <v>360</v>
      </c>
      <c r="B111" s="19">
        <v>100</v>
      </c>
      <c r="C111" s="19">
        <v>100</v>
      </c>
      <c r="D111" s="38">
        <f t="shared" si="5"/>
        <v>0</v>
      </c>
      <c r="E111" s="125"/>
      <c r="F111" s="125"/>
      <c r="G111" s="126"/>
      <c r="H111" s="126"/>
    </row>
    <row r="112" spans="1:8" s="35" customFormat="1" ht="67.5" customHeight="1" x14ac:dyDescent="0.25">
      <c r="A112" s="85" t="s">
        <v>360</v>
      </c>
      <c r="B112" s="19">
        <v>100</v>
      </c>
      <c r="C112" s="19">
        <v>100</v>
      </c>
      <c r="D112" s="38">
        <f t="shared" si="5"/>
        <v>0</v>
      </c>
      <c r="E112" s="125"/>
      <c r="F112" s="125"/>
      <c r="G112" s="126"/>
      <c r="H112" s="126"/>
    </row>
    <row r="113" spans="1:8" s="35" customFormat="1" ht="29.25" customHeight="1" x14ac:dyDescent="0.25">
      <c r="A113" s="85" t="s">
        <v>314</v>
      </c>
      <c r="B113" s="19">
        <v>100</v>
      </c>
      <c r="C113" s="19">
        <v>100</v>
      </c>
      <c r="D113" s="38">
        <f t="shared" si="5"/>
        <v>0</v>
      </c>
      <c r="E113" s="125"/>
      <c r="F113" s="125"/>
      <c r="G113" s="126"/>
      <c r="H113" s="126"/>
    </row>
    <row r="114" spans="1:8" s="35" customFormat="1" ht="29.25" customHeight="1" x14ac:dyDescent="0.25">
      <c r="A114" s="85" t="s">
        <v>361</v>
      </c>
      <c r="B114" s="19">
        <v>60</v>
      </c>
      <c r="C114" s="19">
        <v>60</v>
      </c>
      <c r="D114" s="38">
        <f t="shared" si="5"/>
        <v>0</v>
      </c>
      <c r="E114" s="125"/>
      <c r="F114" s="125"/>
      <c r="G114" s="126"/>
      <c r="H114" s="126"/>
    </row>
    <row r="115" spans="1:8" s="35" customFormat="1" ht="29.25" customHeight="1" x14ac:dyDescent="0.25">
      <c r="A115" s="85" t="s">
        <v>362</v>
      </c>
      <c r="B115" s="19">
        <v>100</v>
      </c>
      <c r="C115" s="19">
        <v>100</v>
      </c>
      <c r="D115" s="38">
        <f t="shared" ref="D115" si="6">C115/B115*100-100</f>
        <v>0</v>
      </c>
      <c r="E115" s="125"/>
      <c r="F115" s="125"/>
      <c r="G115" s="126"/>
      <c r="H115" s="126"/>
    </row>
    <row r="116" spans="1:8" s="35" customFormat="1" ht="29.25" customHeight="1" x14ac:dyDescent="0.25">
      <c r="A116" s="85" t="s">
        <v>363</v>
      </c>
      <c r="B116" s="19">
        <v>0</v>
      </c>
      <c r="C116" s="19">
        <v>0</v>
      </c>
      <c r="D116" s="38" t="e">
        <f t="shared" ref="D116:D118" si="7">C116/B116*100-100</f>
        <v>#DIV/0!</v>
      </c>
      <c r="E116" s="125"/>
      <c r="F116" s="125"/>
      <c r="G116" s="126"/>
      <c r="H116" s="126"/>
    </row>
    <row r="117" spans="1:8" s="35" customFormat="1" ht="29.25" customHeight="1" x14ac:dyDescent="0.25">
      <c r="A117" s="85" t="s">
        <v>364</v>
      </c>
      <c r="B117" s="19">
        <v>0</v>
      </c>
      <c r="C117" s="19">
        <v>0</v>
      </c>
      <c r="D117" s="38" t="e">
        <f t="shared" si="7"/>
        <v>#DIV/0!</v>
      </c>
      <c r="E117" s="125"/>
      <c r="F117" s="125"/>
      <c r="G117" s="126"/>
      <c r="H117" s="126"/>
    </row>
    <row r="118" spans="1:8" s="35" customFormat="1" ht="29.25" customHeight="1" x14ac:dyDescent="0.25">
      <c r="A118" s="85" t="s">
        <v>365</v>
      </c>
      <c r="B118" s="19">
        <v>0</v>
      </c>
      <c r="C118" s="19">
        <v>0</v>
      </c>
      <c r="D118" s="38" t="e">
        <f t="shared" si="7"/>
        <v>#DIV/0!</v>
      </c>
      <c r="E118" s="125"/>
      <c r="F118" s="125"/>
      <c r="G118" s="126"/>
      <c r="H118" s="126"/>
    </row>
    <row r="119" spans="1:8" s="35" customFormat="1" ht="29.25" customHeight="1" x14ac:dyDescent="0.25">
      <c r="A119" s="85" t="s">
        <v>366</v>
      </c>
      <c r="B119" s="19">
        <v>7</v>
      </c>
      <c r="C119" s="19">
        <v>7</v>
      </c>
      <c r="D119" s="38">
        <f t="shared" ref="D119:D122" si="8">C119/B119*100-100</f>
        <v>0</v>
      </c>
      <c r="E119" s="125"/>
      <c r="F119" s="125"/>
      <c r="G119" s="126"/>
      <c r="H119" s="126"/>
    </row>
    <row r="120" spans="1:8" s="35" customFormat="1" ht="29.25" customHeight="1" x14ac:dyDescent="0.25">
      <c r="A120" s="85" t="s">
        <v>367</v>
      </c>
      <c r="B120" s="19">
        <v>60</v>
      </c>
      <c r="C120" s="19">
        <v>60</v>
      </c>
      <c r="D120" s="38">
        <f t="shared" si="8"/>
        <v>0</v>
      </c>
      <c r="E120" s="125"/>
      <c r="F120" s="125"/>
      <c r="G120" s="126"/>
      <c r="H120" s="126"/>
    </row>
    <row r="121" spans="1:8" s="35" customFormat="1" ht="29.25" customHeight="1" x14ac:dyDescent="0.25">
      <c r="A121" s="85" t="s">
        <v>368</v>
      </c>
      <c r="B121" s="19">
        <v>958</v>
      </c>
      <c r="C121" s="19">
        <v>958</v>
      </c>
      <c r="D121" s="38">
        <f t="shared" si="8"/>
        <v>0</v>
      </c>
      <c r="E121" s="125"/>
      <c r="F121" s="125"/>
      <c r="G121" s="126"/>
      <c r="H121" s="126"/>
    </row>
    <row r="122" spans="1:8" s="35" customFormat="1" ht="29.25" customHeight="1" x14ac:dyDescent="0.25">
      <c r="A122" s="85" t="s">
        <v>369</v>
      </c>
      <c r="B122" s="19">
        <v>15</v>
      </c>
      <c r="C122" s="19">
        <v>15</v>
      </c>
      <c r="D122" s="38">
        <f t="shared" si="8"/>
        <v>0</v>
      </c>
      <c r="E122" s="125"/>
      <c r="F122" s="125"/>
      <c r="G122" s="126"/>
      <c r="H122" s="126"/>
    </row>
    <row r="123" spans="1:8" s="35" customFormat="1" ht="29.25" customHeight="1" x14ac:dyDescent="0.25">
      <c r="A123" s="85" t="s">
        <v>370</v>
      </c>
      <c r="B123" s="19">
        <v>100</v>
      </c>
      <c r="C123" s="19">
        <v>100</v>
      </c>
      <c r="D123" s="38">
        <f t="shared" ref="D123:D124" si="9">C123/B123*100-100</f>
        <v>0</v>
      </c>
      <c r="E123" s="125"/>
      <c r="F123" s="125"/>
      <c r="G123" s="126"/>
      <c r="H123" s="126"/>
    </row>
    <row r="124" spans="1:8" s="35" customFormat="1" ht="29.25" customHeight="1" x14ac:dyDescent="0.25">
      <c r="A124" s="85" t="s">
        <v>370</v>
      </c>
      <c r="B124" s="19">
        <v>100</v>
      </c>
      <c r="C124" s="19">
        <v>100</v>
      </c>
      <c r="D124" s="38">
        <f t="shared" si="9"/>
        <v>0</v>
      </c>
      <c r="E124" s="125"/>
      <c r="F124" s="125"/>
      <c r="G124" s="126"/>
      <c r="H124" s="126"/>
    </row>
    <row r="125" spans="1:8" s="35" customFormat="1" ht="29.25" customHeight="1" x14ac:dyDescent="0.25">
      <c r="A125" s="85" t="s">
        <v>318</v>
      </c>
      <c r="B125" s="19">
        <v>5</v>
      </c>
      <c r="C125" s="19">
        <v>5</v>
      </c>
      <c r="D125" s="38">
        <f t="shared" ref="D125:D128" si="10">C125/B125*100-100</f>
        <v>0</v>
      </c>
      <c r="E125" s="125"/>
      <c r="F125" s="125"/>
      <c r="G125" s="126"/>
      <c r="H125" s="126"/>
    </row>
    <row r="126" spans="1:8" s="35" customFormat="1" ht="29.25" customHeight="1" x14ac:dyDescent="0.25">
      <c r="A126" s="85" t="s">
        <v>371</v>
      </c>
      <c r="B126" s="19">
        <v>18</v>
      </c>
      <c r="C126" s="19">
        <v>18</v>
      </c>
      <c r="D126" s="38">
        <f t="shared" si="10"/>
        <v>0</v>
      </c>
      <c r="E126" s="125"/>
      <c r="F126" s="125"/>
      <c r="G126" s="126"/>
      <c r="H126" s="126"/>
    </row>
    <row r="127" spans="1:8" s="35" customFormat="1" ht="29.25" customHeight="1" x14ac:dyDescent="0.25">
      <c r="A127" s="85" t="s">
        <v>319</v>
      </c>
      <c r="B127" s="19">
        <v>0</v>
      </c>
      <c r="C127" s="19">
        <v>0</v>
      </c>
      <c r="D127" s="38" t="e">
        <f t="shared" si="10"/>
        <v>#DIV/0!</v>
      </c>
      <c r="E127" s="125"/>
      <c r="F127" s="125"/>
      <c r="G127" s="126"/>
      <c r="H127" s="126"/>
    </row>
    <row r="128" spans="1:8" s="35" customFormat="1" ht="29.25" customHeight="1" x14ac:dyDescent="0.25">
      <c r="A128" s="85" t="s">
        <v>372</v>
      </c>
      <c r="B128" s="19">
        <v>0</v>
      </c>
      <c r="C128" s="19">
        <v>0</v>
      </c>
      <c r="D128" s="38" t="e">
        <f t="shared" si="10"/>
        <v>#DIV/0!</v>
      </c>
      <c r="E128" s="125"/>
      <c r="F128" s="125"/>
      <c r="G128" s="126"/>
      <c r="H128" s="126"/>
    </row>
    <row r="129" spans="1:8" s="35" customFormat="1" ht="29.25" customHeight="1" x14ac:dyDescent="0.25">
      <c r="A129" s="85" t="s">
        <v>321</v>
      </c>
      <c r="B129" s="19">
        <v>0</v>
      </c>
      <c r="C129" s="19">
        <v>0</v>
      </c>
      <c r="D129" s="38" t="e">
        <f t="shared" ref="D129" si="11">C129/B129*100-100</f>
        <v>#DIV/0!</v>
      </c>
      <c r="E129" s="125"/>
      <c r="F129" s="125"/>
      <c r="G129" s="126"/>
      <c r="H129" s="126"/>
    </row>
    <row r="130" spans="1:8" s="35" customFormat="1" ht="29.25" customHeight="1" x14ac:dyDescent="0.25">
      <c r="A130" s="85" t="s">
        <v>372</v>
      </c>
      <c r="B130" s="19">
        <v>0</v>
      </c>
      <c r="C130" s="19">
        <v>0</v>
      </c>
      <c r="D130" s="38" t="e">
        <f t="shared" ref="D130:D131" si="12">C130/B130*100-100</f>
        <v>#DIV/0!</v>
      </c>
      <c r="E130" s="125"/>
      <c r="F130" s="125"/>
      <c r="G130" s="126"/>
      <c r="H130" s="126"/>
    </row>
    <row r="131" spans="1:8" s="35" customFormat="1" ht="29.25" customHeight="1" x14ac:dyDescent="0.25">
      <c r="A131" s="85" t="s">
        <v>322</v>
      </c>
      <c r="B131" s="19">
        <v>200</v>
      </c>
      <c r="C131" s="19">
        <v>200</v>
      </c>
      <c r="D131" s="38">
        <f t="shared" si="12"/>
        <v>0</v>
      </c>
      <c r="E131" s="125"/>
      <c r="F131" s="125"/>
      <c r="G131" s="126"/>
      <c r="H131" s="126"/>
    </row>
    <row r="132" spans="1:8" s="50" customFormat="1" x14ac:dyDescent="0.25">
      <c r="A132" s="48"/>
      <c r="B132" s="49"/>
      <c r="C132" s="49"/>
      <c r="D132" s="49"/>
      <c r="E132" s="48"/>
      <c r="F132" s="48"/>
      <c r="G132" s="48"/>
      <c r="H132" s="48"/>
    </row>
    <row r="133" spans="1:8" ht="39.75" customHeight="1" x14ac:dyDescent="0.25">
      <c r="A133" s="20" t="s">
        <v>373</v>
      </c>
      <c r="B133" s="20" t="s">
        <v>43</v>
      </c>
      <c r="C133" s="20" t="s">
        <v>44</v>
      </c>
      <c r="D133" s="21" t="s">
        <v>47</v>
      </c>
      <c r="E133" s="131" t="s">
        <v>45</v>
      </c>
      <c r="F133" s="131"/>
      <c r="G133" s="132" t="s">
        <v>46</v>
      </c>
      <c r="H133" s="132"/>
    </row>
    <row r="134" spans="1:8" ht="82.5" customHeight="1" x14ac:dyDescent="0.25">
      <c r="A134" s="86" t="s">
        <v>275</v>
      </c>
      <c r="B134" s="19">
        <v>100</v>
      </c>
      <c r="C134" s="19">
        <v>100</v>
      </c>
      <c r="D134" s="38">
        <f>C134/B134*100-100</f>
        <v>0</v>
      </c>
      <c r="E134" s="127"/>
      <c r="F134" s="127"/>
      <c r="G134" s="128"/>
      <c r="H134" s="128"/>
    </row>
    <row r="135" spans="1:8" ht="59.25" customHeight="1" x14ac:dyDescent="0.25">
      <c r="A135" s="86" t="s">
        <v>276</v>
      </c>
      <c r="B135" s="19">
        <v>0</v>
      </c>
      <c r="C135" s="19">
        <v>0</v>
      </c>
      <c r="D135" s="38" t="e">
        <f>C135/B135*100-100</f>
        <v>#DIV/0!</v>
      </c>
      <c r="E135" s="127"/>
      <c r="F135" s="127"/>
      <c r="G135" s="128"/>
      <c r="H135" s="128"/>
    </row>
    <row r="136" spans="1:8" ht="59.25" customHeight="1" x14ac:dyDescent="0.25">
      <c r="A136" s="86" t="s">
        <v>277</v>
      </c>
      <c r="B136" s="19">
        <v>0</v>
      </c>
      <c r="C136" s="19">
        <v>0</v>
      </c>
      <c r="D136" s="38" t="e">
        <f>C136/B136*100-100</f>
        <v>#DIV/0!</v>
      </c>
      <c r="E136" s="127"/>
      <c r="F136" s="127"/>
      <c r="G136" s="128"/>
      <c r="H136" s="128"/>
    </row>
    <row r="137" spans="1:8" ht="38.25" customHeight="1" x14ac:dyDescent="0.25">
      <c r="A137" s="22" t="s">
        <v>374</v>
      </c>
      <c r="B137" s="22" t="s">
        <v>43</v>
      </c>
      <c r="C137" s="22" t="s">
        <v>44</v>
      </c>
      <c r="D137" s="23" t="s">
        <v>47</v>
      </c>
      <c r="E137" s="129" t="s">
        <v>45</v>
      </c>
      <c r="F137" s="129"/>
      <c r="G137" s="130" t="s">
        <v>46</v>
      </c>
      <c r="H137" s="130"/>
    </row>
    <row r="138" spans="1:8" s="35" customFormat="1" ht="52.5" customHeight="1" x14ac:dyDescent="0.25">
      <c r="A138" s="85" t="s">
        <v>376</v>
      </c>
      <c r="B138" s="19">
        <v>0</v>
      </c>
      <c r="C138" s="19">
        <v>0</v>
      </c>
      <c r="D138" s="38" t="e">
        <f>C138/B138*100-100</f>
        <v>#DIV/0!</v>
      </c>
      <c r="E138" s="125"/>
      <c r="F138" s="125"/>
      <c r="G138" s="126"/>
      <c r="H138" s="126"/>
    </row>
    <row r="139" spans="1:8" s="35" customFormat="1" ht="82.5" customHeight="1" x14ac:dyDescent="0.25">
      <c r="A139" s="85" t="s">
        <v>377</v>
      </c>
      <c r="B139" s="19">
        <v>100</v>
      </c>
      <c r="C139" s="19">
        <v>100</v>
      </c>
      <c r="D139" s="38">
        <f>C139/B139*100-100</f>
        <v>0</v>
      </c>
      <c r="E139" s="125"/>
      <c r="F139" s="125"/>
      <c r="G139" s="126"/>
      <c r="H139" s="126"/>
    </row>
    <row r="140" spans="1:8" s="35" customFormat="1" ht="39.75" customHeight="1" x14ac:dyDescent="0.25">
      <c r="A140" s="85" t="s">
        <v>378</v>
      </c>
      <c r="B140" s="19">
        <v>0</v>
      </c>
      <c r="C140" s="19">
        <v>0</v>
      </c>
      <c r="D140" s="38" t="e">
        <f>C140/B140*100-100</f>
        <v>#DIV/0!</v>
      </c>
      <c r="E140" s="125"/>
      <c r="F140" s="125"/>
      <c r="G140" s="126"/>
      <c r="H140" s="126"/>
    </row>
    <row r="141" spans="1:8" s="35" customFormat="1" ht="54" customHeight="1" x14ac:dyDescent="0.25">
      <c r="A141" s="85" t="s">
        <v>379</v>
      </c>
      <c r="B141" s="19">
        <v>14</v>
      </c>
      <c r="C141" s="19">
        <v>14</v>
      </c>
      <c r="D141" s="38">
        <f>C141/B141*100-100</f>
        <v>0</v>
      </c>
      <c r="E141" s="125"/>
      <c r="F141" s="125"/>
      <c r="G141" s="126"/>
      <c r="H141" s="126"/>
    </row>
    <row r="142" spans="1:8" s="35" customFormat="1" ht="82.5" customHeight="1" x14ac:dyDescent="0.25">
      <c r="A142" s="85" t="s">
        <v>380</v>
      </c>
      <c r="B142" s="19">
        <v>2</v>
      </c>
      <c r="C142" s="19">
        <v>2</v>
      </c>
      <c r="D142" s="38">
        <f t="shared" ref="D142:D148" si="13">C142/B142*100-100</f>
        <v>0</v>
      </c>
      <c r="E142" s="125"/>
      <c r="F142" s="125"/>
      <c r="G142" s="126"/>
      <c r="H142" s="126"/>
    </row>
    <row r="143" spans="1:8" s="35" customFormat="1" ht="69.75" customHeight="1" x14ac:dyDescent="0.25">
      <c r="A143" s="85" t="s">
        <v>381</v>
      </c>
      <c r="B143" s="19">
        <v>200</v>
      </c>
      <c r="C143" s="19">
        <v>200</v>
      </c>
      <c r="D143" s="38">
        <f t="shared" si="13"/>
        <v>0</v>
      </c>
      <c r="E143" s="125"/>
      <c r="F143" s="125"/>
      <c r="G143" s="126"/>
      <c r="H143" s="126"/>
    </row>
    <row r="144" spans="1:8" s="35" customFormat="1" ht="69.75" customHeight="1" x14ac:dyDescent="0.25">
      <c r="A144" s="85" t="s">
        <v>382</v>
      </c>
      <c r="B144" s="19">
        <v>100</v>
      </c>
      <c r="C144" s="19">
        <v>100</v>
      </c>
      <c r="D144" s="38">
        <f t="shared" si="13"/>
        <v>0</v>
      </c>
      <c r="E144" s="125"/>
      <c r="F144" s="125"/>
      <c r="G144" s="126"/>
      <c r="H144" s="126"/>
    </row>
    <row r="145" spans="1:8" s="35" customFormat="1" ht="51" customHeight="1" x14ac:dyDescent="0.25">
      <c r="A145" s="85" t="s">
        <v>383</v>
      </c>
      <c r="B145" s="19">
        <v>90</v>
      </c>
      <c r="C145" s="19">
        <v>90</v>
      </c>
      <c r="D145" s="38">
        <f t="shared" si="13"/>
        <v>0</v>
      </c>
      <c r="E145" s="125"/>
      <c r="F145" s="125"/>
      <c r="G145" s="126"/>
      <c r="H145" s="126"/>
    </row>
    <row r="146" spans="1:8" s="35" customFormat="1" ht="51" customHeight="1" x14ac:dyDescent="0.25">
      <c r="A146" s="85" t="s">
        <v>384</v>
      </c>
      <c r="B146" s="19">
        <v>90</v>
      </c>
      <c r="C146" s="19">
        <v>90</v>
      </c>
      <c r="D146" s="38">
        <f t="shared" si="13"/>
        <v>0</v>
      </c>
      <c r="E146" s="125"/>
      <c r="F146" s="125"/>
      <c r="G146" s="126"/>
      <c r="H146" s="126"/>
    </row>
    <row r="147" spans="1:8" s="35" customFormat="1" ht="66.75" customHeight="1" x14ac:dyDescent="0.25">
      <c r="A147" s="85" t="s">
        <v>385</v>
      </c>
      <c r="B147" s="19">
        <v>50</v>
      </c>
      <c r="C147" s="19">
        <v>50</v>
      </c>
      <c r="D147" s="38">
        <f t="shared" si="13"/>
        <v>0</v>
      </c>
      <c r="E147" s="125"/>
      <c r="F147" s="125"/>
      <c r="G147" s="126"/>
      <c r="H147" s="126"/>
    </row>
    <row r="148" spans="1:8" s="35" customFormat="1" ht="51" customHeight="1" x14ac:dyDescent="0.25">
      <c r="A148" s="85" t="s">
        <v>386</v>
      </c>
      <c r="B148" s="19">
        <v>100</v>
      </c>
      <c r="C148" s="19">
        <v>100</v>
      </c>
      <c r="D148" s="38">
        <f t="shared" si="13"/>
        <v>0</v>
      </c>
      <c r="E148" s="125"/>
      <c r="F148" s="125"/>
      <c r="G148" s="126"/>
      <c r="H148" s="126"/>
    </row>
    <row r="149" spans="1:8" s="35" customFormat="1" ht="39" customHeight="1" x14ac:dyDescent="0.25">
      <c r="A149" s="22" t="s">
        <v>375</v>
      </c>
      <c r="B149" s="22" t="s">
        <v>43</v>
      </c>
      <c r="C149" s="22" t="s">
        <v>44</v>
      </c>
      <c r="D149" s="23" t="s">
        <v>47</v>
      </c>
      <c r="E149" s="129" t="s">
        <v>45</v>
      </c>
      <c r="F149" s="129"/>
      <c r="G149" s="130" t="s">
        <v>46</v>
      </c>
      <c r="H149" s="130"/>
    </row>
    <row r="150" spans="1:8" s="35" customFormat="1" ht="45.75" customHeight="1" x14ac:dyDescent="0.25">
      <c r="A150" s="85" t="s">
        <v>285</v>
      </c>
      <c r="B150" s="19">
        <v>200</v>
      </c>
      <c r="C150" s="19">
        <v>200</v>
      </c>
      <c r="D150" s="38">
        <f t="shared" ref="D150:D214" si="14">C150/B150*100-100</f>
        <v>0</v>
      </c>
      <c r="E150" s="125"/>
      <c r="F150" s="125"/>
      <c r="G150" s="126"/>
      <c r="H150" s="126"/>
    </row>
    <row r="151" spans="1:8" s="35" customFormat="1" ht="80.25" customHeight="1" x14ac:dyDescent="0.25">
      <c r="A151" s="85" t="s">
        <v>387</v>
      </c>
      <c r="B151" s="19">
        <v>0</v>
      </c>
      <c r="C151" s="19">
        <v>0</v>
      </c>
      <c r="D151" s="38" t="e">
        <f t="shared" si="14"/>
        <v>#DIV/0!</v>
      </c>
      <c r="E151" s="125"/>
      <c r="F151" s="125"/>
      <c r="G151" s="126"/>
      <c r="H151" s="126"/>
    </row>
    <row r="152" spans="1:8" s="35" customFormat="1" ht="80.25" customHeight="1" x14ac:dyDescent="0.25">
      <c r="A152" s="85" t="s">
        <v>286</v>
      </c>
      <c r="B152" s="19">
        <v>0</v>
      </c>
      <c r="C152" s="19">
        <v>0</v>
      </c>
      <c r="D152" s="38" t="e">
        <f t="shared" si="14"/>
        <v>#DIV/0!</v>
      </c>
      <c r="E152" s="125"/>
      <c r="F152" s="125"/>
      <c r="G152" s="126"/>
      <c r="H152" s="126"/>
    </row>
    <row r="153" spans="1:8" s="35" customFormat="1" ht="78" customHeight="1" x14ac:dyDescent="0.25">
      <c r="A153" s="85" t="s">
        <v>287</v>
      </c>
      <c r="B153" s="19">
        <v>100</v>
      </c>
      <c r="C153" s="19">
        <v>100</v>
      </c>
      <c r="D153" s="38">
        <f t="shared" si="14"/>
        <v>0</v>
      </c>
      <c r="E153" s="125"/>
      <c r="F153" s="125"/>
      <c r="G153" s="126"/>
      <c r="H153" s="126"/>
    </row>
    <row r="154" spans="1:8" s="35" customFormat="1" ht="45.75" customHeight="1" x14ac:dyDescent="0.25">
      <c r="A154" s="85" t="s">
        <v>388</v>
      </c>
      <c r="B154" s="19">
        <v>0</v>
      </c>
      <c r="C154" s="19">
        <v>0</v>
      </c>
      <c r="D154" s="38" t="e">
        <f t="shared" si="14"/>
        <v>#DIV/0!</v>
      </c>
      <c r="E154" s="125"/>
      <c r="F154" s="125"/>
      <c r="G154" s="126"/>
      <c r="H154" s="126"/>
    </row>
    <row r="155" spans="1:8" s="35" customFormat="1" ht="45.75" customHeight="1" x14ac:dyDescent="0.25">
      <c r="A155" s="85" t="s">
        <v>389</v>
      </c>
      <c r="B155" s="19">
        <v>0</v>
      </c>
      <c r="C155" s="19">
        <v>0</v>
      </c>
      <c r="D155" s="38" t="e">
        <f t="shared" si="14"/>
        <v>#DIV/0!</v>
      </c>
      <c r="E155" s="125"/>
      <c r="F155" s="125"/>
      <c r="G155" s="126"/>
      <c r="H155" s="126"/>
    </row>
    <row r="156" spans="1:8" s="35" customFormat="1" ht="39.75" customHeight="1" x14ac:dyDescent="0.25">
      <c r="A156" s="85" t="s">
        <v>389</v>
      </c>
      <c r="B156" s="19">
        <v>0</v>
      </c>
      <c r="C156" s="19">
        <v>0</v>
      </c>
      <c r="D156" s="38" t="e">
        <f t="shared" si="14"/>
        <v>#DIV/0!</v>
      </c>
      <c r="E156" s="125"/>
      <c r="F156" s="125"/>
      <c r="G156" s="126"/>
      <c r="H156" s="126"/>
    </row>
    <row r="157" spans="1:8" s="35" customFormat="1" ht="43.5" customHeight="1" x14ac:dyDescent="0.25">
      <c r="A157" s="85" t="s">
        <v>390</v>
      </c>
      <c r="B157" s="19">
        <v>9</v>
      </c>
      <c r="C157" s="19">
        <v>9</v>
      </c>
      <c r="D157" s="38">
        <f t="shared" si="14"/>
        <v>0</v>
      </c>
      <c r="E157" s="125"/>
      <c r="F157" s="125"/>
      <c r="G157" s="126"/>
      <c r="H157" s="126"/>
    </row>
    <row r="158" spans="1:8" s="35" customFormat="1" ht="42.75" customHeight="1" x14ac:dyDescent="0.25">
      <c r="A158" s="85" t="s">
        <v>391</v>
      </c>
      <c r="B158" s="19">
        <v>100</v>
      </c>
      <c r="C158" s="19">
        <v>100</v>
      </c>
      <c r="D158" s="38">
        <f t="shared" si="14"/>
        <v>0</v>
      </c>
      <c r="E158" s="125"/>
      <c r="F158" s="125"/>
      <c r="G158" s="126"/>
      <c r="H158" s="126"/>
    </row>
    <row r="159" spans="1:8" s="35" customFormat="1" ht="46.5" customHeight="1" x14ac:dyDescent="0.25">
      <c r="A159" s="85" t="s">
        <v>288</v>
      </c>
      <c r="B159" s="19">
        <v>0</v>
      </c>
      <c r="C159" s="19">
        <v>0</v>
      </c>
      <c r="D159" s="38" t="e">
        <f t="shared" si="14"/>
        <v>#DIV/0!</v>
      </c>
      <c r="E159" s="125"/>
      <c r="F159" s="125"/>
      <c r="G159" s="126"/>
      <c r="H159" s="126"/>
    </row>
    <row r="160" spans="1:8" s="35" customFormat="1" ht="64.5" customHeight="1" x14ac:dyDescent="0.25">
      <c r="A160" s="85" t="s">
        <v>289</v>
      </c>
      <c r="B160" s="19">
        <v>14</v>
      </c>
      <c r="C160" s="19">
        <v>14</v>
      </c>
      <c r="D160" s="38">
        <f t="shared" si="14"/>
        <v>0</v>
      </c>
      <c r="E160" s="125"/>
      <c r="F160" s="125"/>
      <c r="G160" s="126"/>
      <c r="H160" s="126"/>
    </row>
    <row r="161" spans="1:8" s="35" customFormat="1" ht="53.25" customHeight="1" x14ac:dyDescent="0.25">
      <c r="A161" s="85" t="s">
        <v>392</v>
      </c>
      <c r="B161" s="19">
        <v>4</v>
      </c>
      <c r="C161" s="19">
        <v>4</v>
      </c>
      <c r="D161" s="38">
        <f t="shared" si="14"/>
        <v>0</v>
      </c>
      <c r="E161" s="125"/>
      <c r="F161" s="125"/>
      <c r="G161" s="126"/>
      <c r="H161" s="126"/>
    </row>
    <row r="162" spans="1:8" s="35" customFormat="1" ht="37.5" customHeight="1" x14ac:dyDescent="0.25">
      <c r="A162" s="85" t="s">
        <v>393</v>
      </c>
      <c r="B162" s="19">
        <v>2</v>
      </c>
      <c r="C162" s="19">
        <v>2</v>
      </c>
      <c r="D162" s="38">
        <f t="shared" si="14"/>
        <v>0</v>
      </c>
      <c r="E162" s="125"/>
      <c r="F162" s="125"/>
      <c r="G162" s="126"/>
      <c r="H162" s="126"/>
    </row>
    <row r="163" spans="1:8" s="35" customFormat="1" ht="63.75" customHeight="1" x14ac:dyDescent="0.25">
      <c r="A163" s="85" t="s">
        <v>394</v>
      </c>
      <c r="B163" s="19">
        <v>100</v>
      </c>
      <c r="C163" s="19">
        <v>100</v>
      </c>
      <c r="D163" s="38">
        <f t="shared" si="14"/>
        <v>0</v>
      </c>
      <c r="E163" s="125"/>
      <c r="F163" s="125"/>
      <c r="G163" s="126"/>
      <c r="H163" s="126"/>
    </row>
    <row r="164" spans="1:8" s="35" customFormat="1" ht="54.75" customHeight="1" x14ac:dyDescent="0.25">
      <c r="A164" s="85" t="s">
        <v>290</v>
      </c>
      <c r="B164" s="19">
        <v>1</v>
      </c>
      <c r="C164" s="19">
        <v>1</v>
      </c>
      <c r="D164" s="38">
        <f t="shared" si="14"/>
        <v>0</v>
      </c>
      <c r="E164" s="125"/>
      <c r="F164" s="125"/>
      <c r="G164" s="126"/>
      <c r="H164" s="126"/>
    </row>
    <row r="165" spans="1:8" s="35" customFormat="1" ht="45.75" customHeight="1" x14ac:dyDescent="0.25">
      <c r="A165" s="85" t="s">
        <v>290</v>
      </c>
      <c r="B165" s="19">
        <v>1</v>
      </c>
      <c r="C165" s="19">
        <v>1</v>
      </c>
      <c r="D165" s="38">
        <f t="shared" si="14"/>
        <v>0</v>
      </c>
      <c r="E165" s="125"/>
      <c r="F165" s="125"/>
      <c r="G165" s="126"/>
      <c r="H165" s="126"/>
    </row>
    <row r="166" spans="1:8" s="35" customFormat="1" ht="48.75" customHeight="1" x14ac:dyDescent="0.25">
      <c r="A166" s="85" t="s">
        <v>291</v>
      </c>
      <c r="B166" s="19">
        <v>200</v>
      </c>
      <c r="C166" s="19">
        <v>200</v>
      </c>
      <c r="D166" s="38">
        <f t="shared" si="14"/>
        <v>0</v>
      </c>
      <c r="E166" s="125"/>
      <c r="F166" s="125"/>
      <c r="G166" s="126"/>
      <c r="H166" s="126"/>
    </row>
    <row r="167" spans="1:8" s="35" customFormat="1" ht="29.25" customHeight="1" x14ac:dyDescent="0.25">
      <c r="A167" s="85" t="s">
        <v>395</v>
      </c>
      <c r="B167" s="19">
        <v>1</v>
      </c>
      <c r="C167" s="19">
        <v>1</v>
      </c>
      <c r="D167" s="38">
        <f t="shared" si="14"/>
        <v>0</v>
      </c>
      <c r="E167" s="125"/>
      <c r="F167" s="125"/>
      <c r="G167" s="126"/>
      <c r="H167" s="126"/>
    </row>
    <row r="168" spans="1:8" s="35" customFormat="1" ht="45" customHeight="1" x14ac:dyDescent="0.25">
      <c r="A168" s="85" t="s">
        <v>395</v>
      </c>
      <c r="B168" s="19">
        <v>1</v>
      </c>
      <c r="C168" s="19">
        <v>1</v>
      </c>
      <c r="D168" s="38">
        <f t="shared" si="14"/>
        <v>0</v>
      </c>
      <c r="E168" s="125"/>
      <c r="F168" s="125"/>
      <c r="G168" s="126"/>
      <c r="H168" s="126"/>
    </row>
    <row r="169" spans="1:8" s="35" customFormat="1" ht="49.5" customHeight="1" x14ac:dyDescent="0.25">
      <c r="A169" s="85" t="s">
        <v>395</v>
      </c>
      <c r="B169" s="19">
        <v>3</v>
      </c>
      <c r="C169" s="19">
        <v>3</v>
      </c>
      <c r="D169" s="38">
        <f t="shared" si="14"/>
        <v>0</v>
      </c>
      <c r="E169" s="125"/>
      <c r="F169" s="125"/>
      <c r="G169" s="126"/>
      <c r="H169" s="126"/>
    </row>
    <row r="170" spans="1:8" s="35" customFormat="1" ht="51" customHeight="1" x14ac:dyDescent="0.25">
      <c r="A170" s="85" t="s">
        <v>395</v>
      </c>
      <c r="B170" s="19">
        <v>0</v>
      </c>
      <c r="C170" s="19">
        <v>0</v>
      </c>
      <c r="D170" s="38" t="e">
        <f t="shared" si="14"/>
        <v>#DIV/0!</v>
      </c>
      <c r="E170" s="125"/>
      <c r="F170" s="125"/>
      <c r="G170" s="126"/>
      <c r="H170" s="126"/>
    </row>
    <row r="171" spans="1:8" s="35" customFormat="1" ht="40.5" customHeight="1" x14ac:dyDescent="0.25">
      <c r="A171" s="85" t="s">
        <v>291</v>
      </c>
      <c r="B171" s="19">
        <v>100</v>
      </c>
      <c r="C171" s="19">
        <v>100</v>
      </c>
      <c r="D171" s="38">
        <f t="shared" si="14"/>
        <v>0</v>
      </c>
      <c r="E171" s="125"/>
      <c r="F171" s="125"/>
      <c r="G171" s="126"/>
      <c r="H171" s="126"/>
    </row>
    <row r="172" spans="1:8" s="35" customFormat="1" ht="54" customHeight="1" x14ac:dyDescent="0.25">
      <c r="A172" s="85" t="s">
        <v>396</v>
      </c>
      <c r="B172" s="19">
        <v>100</v>
      </c>
      <c r="C172" s="19">
        <v>100</v>
      </c>
      <c r="D172" s="38">
        <f t="shared" si="14"/>
        <v>0</v>
      </c>
      <c r="E172" s="125"/>
      <c r="F172" s="125"/>
      <c r="G172" s="126"/>
      <c r="H172" s="126"/>
    </row>
    <row r="173" spans="1:8" s="35" customFormat="1" ht="81.75" customHeight="1" x14ac:dyDescent="0.25">
      <c r="A173" s="85" t="s">
        <v>397</v>
      </c>
      <c r="B173" s="19">
        <v>100</v>
      </c>
      <c r="C173" s="19">
        <v>100</v>
      </c>
      <c r="D173" s="38">
        <f t="shared" si="14"/>
        <v>0</v>
      </c>
      <c r="E173" s="125"/>
      <c r="F173" s="125"/>
      <c r="G173" s="126"/>
      <c r="H173" s="126"/>
    </row>
    <row r="174" spans="1:8" s="35" customFormat="1" ht="67.5" customHeight="1" x14ac:dyDescent="0.25">
      <c r="A174" s="85" t="s">
        <v>398</v>
      </c>
      <c r="B174" s="19">
        <v>100</v>
      </c>
      <c r="C174" s="19">
        <v>100</v>
      </c>
      <c r="D174" s="38">
        <f t="shared" si="14"/>
        <v>0</v>
      </c>
      <c r="E174" s="125"/>
      <c r="F174" s="125"/>
      <c r="G174" s="126"/>
      <c r="H174" s="126"/>
    </row>
    <row r="175" spans="1:8" s="35" customFormat="1" ht="41.25" customHeight="1" x14ac:dyDescent="0.25">
      <c r="A175" s="85" t="s">
        <v>398</v>
      </c>
      <c r="B175" s="19">
        <v>100</v>
      </c>
      <c r="C175" s="19">
        <v>100</v>
      </c>
      <c r="D175" s="38">
        <f t="shared" si="14"/>
        <v>0</v>
      </c>
      <c r="E175" s="125"/>
      <c r="F175" s="125"/>
      <c r="G175" s="126"/>
      <c r="H175" s="126"/>
    </row>
    <row r="176" spans="1:8" s="35" customFormat="1" ht="29.25" customHeight="1" x14ac:dyDescent="0.25">
      <c r="A176" s="85" t="s">
        <v>395</v>
      </c>
      <c r="B176" s="19">
        <v>1</v>
      </c>
      <c r="C176" s="19">
        <v>1</v>
      </c>
      <c r="D176" s="38">
        <f t="shared" si="14"/>
        <v>0</v>
      </c>
      <c r="E176" s="125"/>
      <c r="F176" s="125"/>
      <c r="G176" s="126"/>
      <c r="H176" s="126"/>
    </row>
    <row r="177" spans="1:8" s="35" customFormat="1" ht="29.25" customHeight="1" x14ac:dyDescent="0.25">
      <c r="A177" s="85" t="s">
        <v>395</v>
      </c>
      <c r="B177" s="19">
        <v>1</v>
      </c>
      <c r="C177" s="19">
        <v>1</v>
      </c>
      <c r="D177" s="38">
        <f t="shared" si="14"/>
        <v>0</v>
      </c>
      <c r="E177" s="125"/>
      <c r="F177" s="125"/>
      <c r="G177" s="126"/>
      <c r="H177" s="126"/>
    </row>
    <row r="178" spans="1:8" s="35" customFormat="1" ht="29.25" customHeight="1" x14ac:dyDescent="0.25">
      <c r="A178" s="85" t="s">
        <v>399</v>
      </c>
      <c r="B178" s="19">
        <v>0</v>
      </c>
      <c r="C178" s="19">
        <v>0</v>
      </c>
      <c r="D178" s="38" t="e">
        <f t="shared" si="14"/>
        <v>#DIV/0!</v>
      </c>
      <c r="E178" s="125"/>
      <c r="F178" s="125"/>
      <c r="G178" s="126"/>
      <c r="H178" s="126"/>
    </row>
    <row r="179" spans="1:8" s="35" customFormat="1" ht="29.25" customHeight="1" x14ac:dyDescent="0.25">
      <c r="A179" s="85" t="s">
        <v>400</v>
      </c>
      <c r="B179" s="19">
        <v>3</v>
      </c>
      <c r="C179" s="19">
        <v>3</v>
      </c>
      <c r="D179" s="38">
        <f t="shared" si="14"/>
        <v>0</v>
      </c>
      <c r="E179" s="125"/>
      <c r="F179" s="125"/>
      <c r="G179" s="126"/>
      <c r="H179" s="126"/>
    </row>
    <row r="180" spans="1:8" s="35" customFormat="1" ht="29.25" customHeight="1" x14ac:dyDescent="0.25">
      <c r="A180" s="85" t="s">
        <v>401</v>
      </c>
      <c r="B180" s="19">
        <v>12</v>
      </c>
      <c r="C180" s="19">
        <v>12</v>
      </c>
      <c r="D180" s="38">
        <f t="shared" si="14"/>
        <v>0</v>
      </c>
      <c r="E180" s="125"/>
      <c r="F180" s="125"/>
      <c r="G180" s="126"/>
      <c r="H180" s="126"/>
    </row>
    <row r="181" spans="1:8" s="35" customFormat="1" ht="29.25" customHeight="1" x14ac:dyDescent="0.25">
      <c r="A181" s="85" t="s">
        <v>402</v>
      </c>
      <c r="B181" s="19">
        <v>365</v>
      </c>
      <c r="C181" s="19">
        <v>365</v>
      </c>
      <c r="D181" s="38">
        <f t="shared" si="14"/>
        <v>0</v>
      </c>
      <c r="E181" s="125"/>
      <c r="F181" s="125"/>
      <c r="G181" s="126"/>
      <c r="H181" s="126"/>
    </row>
    <row r="182" spans="1:8" s="35" customFormat="1" ht="29.25" customHeight="1" x14ac:dyDescent="0.25">
      <c r="A182" s="85" t="s">
        <v>403</v>
      </c>
      <c r="B182" s="19">
        <v>22</v>
      </c>
      <c r="C182" s="19">
        <v>22</v>
      </c>
      <c r="D182" s="38">
        <f t="shared" si="14"/>
        <v>0</v>
      </c>
      <c r="E182" s="125"/>
      <c r="F182" s="125"/>
      <c r="G182" s="126"/>
      <c r="H182" s="126"/>
    </row>
    <row r="183" spans="1:8" s="35" customFormat="1" ht="57.75" customHeight="1" x14ac:dyDescent="0.25">
      <c r="A183" s="85" t="s">
        <v>404</v>
      </c>
      <c r="B183" s="19">
        <v>22</v>
      </c>
      <c r="C183" s="19">
        <v>22</v>
      </c>
      <c r="D183" s="38">
        <f t="shared" si="14"/>
        <v>0</v>
      </c>
      <c r="E183" s="125"/>
      <c r="F183" s="125"/>
      <c r="G183" s="126"/>
      <c r="H183" s="126"/>
    </row>
    <row r="184" spans="1:8" s="35" customFormat="1" ht="78.75" customHeight="1" x14ac:dyDescent="0.25">
      <c r="A184" s="85" t="s">
        <v>405</v>
      </c>
      <c r="B184" s="19">
        <v>22</v>
      </c>
      <c r="C184" s="19">
        <v>22</v>
      </c>
      <c r="D184" s="38">
        <f t="shared" si="14"/>
        <v>0</v>
      </c>
      <c r="E184" s="125"/>
      <c r="F184" s="125"/>
      <c r="G184" s="126"/>
      <c r="H184" s="126"/>
    </row>
    <row r="185" spans="1:8" s="35" customFormat="1" ht="42.75" customHeight="1" x14ac:dyDescent="0.25">
      <c r="A185" s="85" t="s">
        <v>406</v>
      </c>
      <c r="B185" s="19">
        <v>0</v>
      </c>
      <c r="C185" s="19">
        <v>0</v>
      </c>
      <c r="D185" s="38" t="e">
        <f t="shared" si="14"/>
        <v>#DIV/0!</v>
      </c>
      <c r="E185" s="125"/>
      <c r="F185" s="125"/>
      <c r="G185" s="126"/>
      <c r="H185" s="126"/>
    </row>
    <row r="186" spans="1:8" s="35" customFormat="1" ht="29.25" customHeight="1" x14ac:dyDescent="0.25">
      <c r="A186" s="85" t="s">
        <v>407</v>
      </c>
      <c r="B186" s="19">
        <v>10</v>
      </c>
      <c r="C186" s="19">
        <v>10</v>
      </c>
      <c r="D186" s="38">
        <f t="shared" si="14"/>
        <v>0</v>
      </c>
      <c r="E186" s="125"/>
      <c r="F186" s="125"/>
      <c r="G186" s="126"/>
      <c r="H186" s="126"/>
    </row>
    <row r="187" spans="1:8" s="35" customFormat="1" ht="29.25" customHeight="1" x14ac:dyDescent="0.25">
      <c r="A187" s="85" t="s">
        <v>408</v>
      </c>
      <c r="B187" s="19">
        <v>9</v>
      </c>
      <c r="C187" s="19">
        <v>9</v>
      </c>
      <c r="D187" s="38">
        <f t="shared" si="14"/>
        <v>0</v>
      </c>
      <c r="E187" s="125"/>
      <c r="F187" s="125"/>
      <c r="G187" s="126"/>
      <c r="H187" s="126"/>
    </row>
    <row r="188" spans="1:8" s="35" customFormat="1" ht="29.25" customHeight="1" x14ac:dyDescent="0.25">
      <c r="A188" s="85" t="s">
        <v>409</v>
      </c>
      <c r="B188" s="19">
        <v>22</v>
      </c>
      <c r="C188" s="19">
        <v>22</v>
      </c>
      <c r="D188" s="38">
        <f t="shared" si="14"/>
        <v>0</v>
      </c>
      <c r="E188" s="125"/>
      <c r="F188" s="125"/>
      <c r="G188" s="126"/>
      <c r="H188" s="126"/>
    </row>
    <row r="189" spans="1:8" s="35" customFormat="1" ht="47.25" customHeight="1" x14ac:dyDescent="0.25">
      <c r="A189" s="85" t="s">
        <v>410</v>
      </c>
      <c r="B189" s="19">
        <v>0</v>
      </c>
      <c r="C189" s="19">
        <v>0</v>
      </c>
      <c r="D189" s="38" t="e">
        <f t="shared" si="14"/>
        <v>#DIV/0!</v>
      </c>
      <c r="E189" s="125"/>
      <c r="F189" s="125"/>
      <c r="G189" s="126"/>
      <c r="H189" s="126"/>
    </row>
    <row r="190" spans="1:8" s="35" customFormat="1" ht="45.75" customHeight="1" x14ac:dyDescent="0.25">
      <c r="A190" s="85" t="s">
        <v>411</v>
      </c>
      <c r="B190" s="19">
        <v>2</v>
      </c>
      <c r="C190" s="19">
        <v>2</v>
      </c>
      <c r="D190" s="38">
        <f t="shared" si="14"/>
        <v>0</v>
      </c>
      <c r="E190" s="125"/>
      <c r="F190" s="125"/>
      <c r="G190" s="126"/>
      <c r="H190" s="126"/>
    </row>
    <row r="191" spans="1:8" s="35" customFormat="1" ht="42.75" customHeight="1" x14ac:dyDescent="0.25">
      <c r="A191" s="85" t="s">
        <v>412</v>
      </c>
      <c r="B191" s="19">
        <v>1</v>
      </c>
      <c r="C191" s="19">
        <v>1</v>
      </c>
      <c r="D191" s="38">
        <f t="shared" si="14"/>
        <v>0</v>
      </c>
      <c r="E191" s="125"/>
      <c r="F191" s="125"/>
      <c r="G191" s="126"/>
      <c r="H191" s="126"/>
    </row>
    <row r="192" spans="1:8" s="35" customFormat="1" ht="74.25" customHeight="1" x14ac:dyDescent="0.25">
      <c r="A192" s="85" t="s">
        <v>413</v>
      </c>
      <c r="B192" s="19">
        <v>2</v>
      </c>
      <c r="C192" s="19">
        <v>2</v>
      </c>
      <c r="D192" s="38">
        <f t="shared" si="14"/>
        <v>0</v>
      </c>
      <c r="E192" s="125"/>
      <c r="F192" s="125"/>
      <c r="G192" s="126"/>
      <c r="H192" s="126"/>
    </row>
    <row r="193" spans="1:8" s="35" customFormat="1" ht="72" customHeight="1" x14ac:dyDescent="0.25">
      <c r="A193" s="85" t="s">
        <v>413</v>
      </c>
      <c r="B193" s="19">
        <v>1</v>
      </c>
      <c r="C193" s="19">
        <v>1</v>
      </c>
      <c r="D193" s="38">
        <f t="shared" si="14"/>
        <v>0</v>
      </c>
      <c r="E193" s="125"/>
      <c r="F193" s="125"/>
      <c r="G193" s="126"/>
      <c r="H193" s="126"/>
    </row>
    <row r="194" spans="1:8" s="35" customFormat="1" ht="72" customHeight="1" x14ac:dyDescent="0.25">
      <c r="A194" s="85" t="s">
        <v>413</v>
      </c>
      <c r="B194" s="19">
        <v>1</v>
      </c>
      <c r="C194" s="19">
        <v>1</v>
      </c>
      <c r="D194" s="38">
        <f t="shared" si="14"/>
        <v>0</v>
      </c>
      <c r="E194" s="125"/>
      <c r="F194" s="125"/>
      <c r="G194" s="126"/>
      <c r="H194" s="126"/>
    </row>
    <row r="195" spans="1:8" s="35" customFormat="1" ht="72" customHeight="1" x14ac:dyDescent="0.25">
      <c r="A195" s="85" t="s">
        <v>413</v>
      </c>
      <c r="B195" s="19">
        <v>1</v>
      </c>
      <c r="C195" s="19">
        <v>1</v>
      </c>
      <c r="D195" s="38">
        <f t="shared" si="14"/>
        <v>0</v>
      </c>
      <c r="E195" s="125"/>
      <c r="F195" s="125"/>
      <c r="G195" s="126"/>
      <c r="H195" s="126"/>
    </row>
    <row r="196" spans="1:8" s="35" customFormat="1" ht="72" customHeight="1" x14ac:dyDescent="0.25">
      <c r="A196" s="85" t="s">
        <v>414</v>
      </c>
      <c r="B196" s="19">
        <v>2</v>
      </c>
      <c r="C196" s="19">
        <v>2</v>
      </c>
      <c r="D196" s="38">
        <f t="shared" si="14"/>
        <v>0</v>
      </c>
      <c r="E196" s="125"/>
      <c r="F196" s="125"/>
      <c r="G196" s="126"/>
      <c r="H196" s="126"/>
    </row>
    <row r="197" spans="1:8" s="35" customFormat="1" ht="72" customHeight="1" x14ac:dyDescent="0.25">
      <c r="A197" s="85" t="s">
        <v>415</v>
      </c>
      <c r="B197" s="19">
        <v>2</v>
      </c>
      <c r="C197" s="19">
        <v>2</v>
      </c>
      <c r="D197" s="38">
        <f t="shared" si="14"/>
        <v>0</v>
      </c>
      <c r="E197" s="125"/>
      <c r="F197" s="125"/>
      <c r="G197" s="126"/>
      <c r="H197" s="126"/>
    </row>
    <row r="198" spans="1:8" s="35" customFormat="1" ht="72" customHeight="1" x14ac:dyDescent="0.25">
      <c r="A198" s="85" t="s">
        <v>416</v>
      </c>
      <c r="B198" s="19">
        <v>0</v>
      </c>
      <c r="C198" s="19">
        <v>0</v>
      </c>
      <c r="D198" s="38" t="e">
        <f t="shared" si="14"/>
        <v>#DIV/0!</v>
      </c>
      <c r="E198" s="125"/>
      <c r="F198" s="125"/>
      <c r="G198" s="126"/>
      <c r="H198" s="126"/>
    </row>
    <row r="199" spans="1:8" s="35" customFormat="1" ht="72" customHeight="1" x14ac:dyDescent="0.25">
      <c r="A199" s="85" t="s">
        <v>417</v>
      </c>
      <c r="B199" s="19">
        <v>0</v>
      </c>
      <c r="C199" s="19">
        <v>0</v>
      </c>
      <c r="D199" s="38" t="e">
        <f t="shared" si="14"/>
        <v>#DIV/0!</v>
      </c>
      <c r="E199" s="125"/>
      <c r="F199" s="125"/>
      <c r="G199" s="126"/>
      <c r="H199" s="126"/>
    </row>
    <row r="200" spans="1:8" s="35" customFormat="1" ht="72" customHeight="1" x14ac:dyDescent="0.25">
      <c r="A200" s="85" t="s">
        <v>418</v>
      </c>
      <c r="B200" s="19">
        <v>0</v>
      </c>
      <c r="C200" s="19">
        <v>0</v>
      </c>
      <c r="D200" s="38" t="e">
        <f t="shared" si="14"/>
        <v>#DIV/0!</v>
      </c>
      <c r="E200" s="125"/>
      <c r="F200" s="125"/>
      <c r="G200" s="126"/>
      <c r="H200" s="126"/>
    </row>
    <row r="201" spans="1:8" s="35" customFormat="1" ht="72" customHeight="1" x14ac:dyDescent="0.25">
      <c r="A201" s="85" t="s">
        <v>419</v>
      </c>
      <c r="B201" s="19">
        <v>0</v>
      </c>
      <c r="C201" s="19">
        <v>0</v>
      </c>
      <c r="D201" s="38" t="e">
        <f t="shared" si="14"/>
        <v>#DIV/0!</v>
      </c>
      <c r="E201" s="125"/>
      <c r="F201" s="125"/>
      <c r="G201" s="126"/>
      <c r="H201" s="126"/>
    </row>
    <row r="202" spans="1:8" s="35" customFormat="1" ht="72" customHeight="1" x14ac:dyDescent="0.25">
      <c r="A202" s="85" t="s">
        <v>420</v>
      </c>
      <c r="B202" s="19">
        <v>0</v>
      </c>
      <c r="C202" s="19">
        <v>0</v>
      </c>
      <c r="D202" s="38" t="e">
        <f t="shared" si="14"/>
        <v>#DIV/0!</v>
      </c>
      <c r="E202" s="125"/>
      <c r="F202" s="125"/>
      <c r="G202" s="126"/>
      <c r="H202" s="126"/>
    </row>
    <row r="203" spans="1:8" s="35" customFormat="1" ht="72" customHeight="1" x14ac:dyDescent="0.25">
      <c r="A203" s="85" t="s">
        <v>421</v>
      </c>
      <c r="B203" s="19">
        <v>0</v>
      </c>
      <c r="C203" s="19">
        <v>0</v>
      </c>
      <c r="D203" s="38" t="e">
        <f t="shared" si="14"/>
        <v>#DIV/0!</v>
      </c>
      <c r="E203" s="125"/>
      <c r="F203" s="125"/>
      <c r="G203" s="126"/>
      <c r="H203" s="126"/>
    </row>
    <row r="204" spans="1:8" s="35" customFormat="1" ht="72" customHeight="1" x14ac:dyDescent="0.25">
      <c r="A204" s="85" t="s">
        <v>422</v>
      </c>
      <c r="B204" s="19">
        <v>0</v>
      </c>
      <c r="C204" s="19">
        <v>0</v>
      </c>
      <c r="D204" s="38" t="e">
        <f t="shared" si="14"/>
        <v>#DIV/0!</v>
      </c>
      <c r="E204" s="125"/>
      <c r="F204" s="125"/>
      <c r="G204" s="126"/>
      <c r="H204" s="126"/>
    </row>
    <row r="205" spans="1:8" s="35" customFormat="1" ht="72" customHeight="1" x14ac:dyDescent="0.25">
      <c r="A205" s="85" t="s">
        <v>423</v>
      </c>
      <c r="B205" s="19">
        <v>10</v>
      </c>
      <c r="C205" s="19">
        <v>10</v>
      </c>
      <c r="D205" s="38">
        <f t="shared" si="14"/>
        <v>0</v>
      </c>
      <c r="E205" s="125"/>
      <c r="F205" s="125"/>
      <c r="G205" s="126"/>
      <c r="H205" s="126"/>
    </row>
    <row r="206" spans="1:8" s="35" customFormat="1" ht="72" customHeight="1" x14ac:dyDescent="0.25">
      <c r="A206" s="85" t="s">
        <v>424</v>
      </c>
      <c r="B206" s="19">
        <v>0</v>
      </c>
      <c r="C206" s="19">
        <v>0</v>
      </c>
      <c r="D206" s="38" t="e">
        <f t="shared" si="14"/>
        <v>#DIV/0!</v>
      </c>
      <c r="E206" s="125"/>
      <c r="F206" s="125"/>
      <c r="G206" s="126"/>
      <c r="H206" s="126"/>
    </row>
    <row r="207" spans="1:8" s="35" customFormat="1" ht="72" customHeight="1" x14ac:dyDescent="0.25">
      <c r="A207" s="85" t="s">
        <v>425</v>
      </c>
      <c r="B207" s="19">
        <v>0</v>
      </c>
      <c r="C207" s="19">
        <v>0</v>
      </c>
      <c r="D207" s="38" t="e">
        <f t="shared" si="14"/>
        <v>#DIV/0!</v>
      </c>
      <c r="E207" s="125"/>
      <c r="F207" s="125"/>
      <c r="G207" s="126"/>
      <c r="H207" s="126"/>
    </row>
    <row r="208" spans="1:8" s="35" customFormat="1" ht="72" customHeight="1" x14ac:dyDescent="0.25">
      <c r="A208" s="85" t="s">
        <v>426</v>
      </c>
      <c r="B208" s="19">
        <v>10</v>
      </c>
      <c r="C208" s="19">
        <v>10</v>
      </c>
      <c r="D208" s="38">
        <f t="shared" si="14"/>
        <v>0</v>
      </c>
      <c r="E208" s="125"/>
      <c r="F208" s="125"/>
      <c r="G208" s="126"/>
      <c r="H208" s="126"/>
    </row>
    <row r="209" spans="1:8" s="35" customFormat="1" ht="72" customHeight="1" x14ac:dyDescent="0.25">
      <c r="A209" s="85" t="s">
        <v>427</v>
      </c>
      <c r="B209" s="19">
        <v>10</v>
      </c>
      <c r="C209" s="19">
        <v>10</v>
      </c>
      <c r="D209" s="38">
        <f t="shared" si="14"/>
        <v>0</v>
      </c>
      <c r="E209" s="125"/>
      <c r="F209" s="125"/>
      <c r="G209" s="126"/>
      <c r="H209" s="126"/>
    </row>
    <row r="210" spans="1:8" s="35" customFormat="1" ht="72" customHeight="1" x14ac:dyDescent="0.25">
      <c r="A210" s="85" t="s">
        <v>428</v>
      </c>
      <c r="B210" s="19">
        <v>0</v>
      </c>
      <c r="C210" s="19">
        <v>0</v>
      </c>
      <c r="D210" s="38" t="e">
        <f t="shared" si="14"/>
        <v>#DIV/0!</v>
      </c>
      <c r="E210" s="125"/>
      <c r="F210" s="125"/>
      <c r="G210" s="126"/>
      <c r="H210" s="126"/>
    </row>
    <row r="211" spans="1:8" s="35" customFormat="1" ht="72" customHeight="1" x14ac:dyDescent="0.25">
      <c r="A211" s="85" t="s">
        <v>429</v>
      </c>
      <c r="B211" s="19">
        <v>10</v>
      </c>
      <c r="C211" s="19">
        <v>10</v>
      </c>
      <c r="D211" s="38">
        <f t="shared" si="14"/>
        <v>0</v>
      </c>
      <c r="E211" s="125"/>
      <c r="F211" s="125"/>
      <c r="G211" s="126"/>
      <c r="H211" s="126"/>
    </row>
    <row r="212" spans="1:8" s="35" customFormat="1" ht="72" customHeight="1" x14ac:dyDescent="0.25">
      <c r="A212" s="85" t="s">
        <v>430</v>
      </c>
      <c r="B212" s="19">
        <v>10</v>
      </c>
      <c r="C212" s="19">
        <v>10</v>
      </c>
      <c r="D212" s="38">
        <f t="shared" si="14"/>
        <v>0</v>
      </c>
      <c r="E212" s="125"/>
      <c r="F212" s="125"/>
      <c r="G212" s="126"/>
      <c r="H212" s="126"/>
    </row>
    <row r="213" spans="1:8" s="35" customFormat="1" ht="72" customHeight="1" x14ac:dyDescent="0.25">
      <c r="A213" s="85" t="s">
        <v>431</v>
      </c>
      <c r="B213" s="19">
        <v>0</v>
      </c>
      <c r="C213" s="19">
        <v>0</v>
      </c>
      <c r="D213" s="38" t="e">
        <f t="shared" si="14"/>
        <v>#DIV/0!</v>
      </c>
      <c r="E213" s="125"/>
      <c r="F213" s="125"/>
      <c r="G213" s="126"/>
      <c r="H213" s="126"/>
    </row>
    <row r="214" spans="1:8" s="35" customFormat="1" ht="72" customHeight="1" x14ac:dyDescent="0.25">
      <c r="A214" s="85" t="s">
        <v>432</v>
      </c>
      <c r="B214" s="19">
        <v>0</v>
      </c>
      <c r="C214" s="19">
        <v>0</v>
      </c>
      <c r="D214" s="38" t="e">
        <f t="shared" si="14"/>
        <v>#DIV/0!</v>
      </c>
      <c r="E214" s="125"/>
      <c r="F214" s="125"/>
      <c r="G214" s="126"/>
      <c r="H214" s="126"/>
    </row>
  </sheetData>
  <mergeCells count="411">
    <mergeCell ref="E212:F212"/>
    <mergeCell ref="G212:H212"/>
    <mergeCell ref="E213:F213"/>
    <mergeCell ref="G213:H213"/>
    <mergeCell ref="E214:F214"/>
    <mergeCell ref="G214:H214"/>
    <mergeCell ref="E209:F209"/>
    <mergeCell ref="G209:H209"/>
    <mergeCell ref="E210:F210"/>
    <mergeCell ref="G210:H210"/>
    <mergeCell ref="E211:F211"/>
    <mergeCell ref="G211:H211"/>
    <mergeCell ref="E206:F206"/>
    <mergeCell ref="G206:H206"/>
    <mergeCell ref="E207:F207"/>
    <mergeCell ref="G207:H207"/>
    <mergeCell ref="E208:F208"/>
    <mergeCell ref="G208:H208"/>
    <mergeCell ref="E203:F203"/>
    <mergeCell ref="G203:H203"/>
    <mergeCell ref="E204:F204"/>
    <mergeCell ref="G204:H204"/>
    <mergeCell ref="E205:F205"/>
    <mergeCell ref="G205:H205"/>
    <mergeCell ref="E200:F200"/>
    <mergeCell ref="G200:H200"/>
    <mergeCell ref="E201:F201"/>
    <mergeCell ref="G201:H201"/>
    <mergeCell ref="E202:F202"/>
    <mergeCell ref="G202:H202"/>
    <mergeCell ref="E197:F197"/>
    <mergeCell ref="G197:H197"/>
    <mergeCell ref="E198:F198"/>
    <mergeCell ref="G198:H198"/>
    <mergeCell ref="E199:F199"/>
    <mergeCell ref="G199:H199"/>
    <mergeCell ref="E194:F194"/>
    <mergeCell ref="G194:H194"/>
    <mergeCell ref="E195:F195"/>
    <mergeCell ref="G195:H195"/>
    <mergeCell ref="E196:F196"/>
    <mergeCell ref="G196:H196"/>
    <mergeCell ref="E191:F191"/>
    <mergeCell ref="G191:H191"/>
    <mergeCell ref="E192:F192"/>
    <mergeCell ref="G192:H192"/>
    <mergeCell ref="E193:F193"/>
    <mergeCell ref="G193:H193"/>
    <mergeCell ref="E188:F188"/>
    <mergeCell ref="G188:H188"/>
    <mergeCell ref="E189:F189"/>
    <mergeCell ref="G189:H189"/>
    <mergeCell ref="E190:F190"/>
    <mergeCell ref="G190:H190"/>
    <mergeCell ref="E185:F185"/>
    <mergeCell ref="G185:H185"/>
    <mergeCell ref="E186:F186"/>
    <mergeCell ref="G186:H186"/>
    <mergeCell ref="E187:F187"/>
    <mergeCell ref="G187:H187"/>
    <mergeCell ref="E182:F182"/>
    <mergeCell ref="G182:H182"/>
    <mergeCell ref="E183:F183"/>
    <mergeCell ref="G183:H183"/>
    <mergeCell ref="E184:F184"/>
    <mergeCell ref="G184:H184"/>
    <mergeCell ref="E179:F179"/>
    <mergeCell ref="G179:H179"/>
    <mergeCell ref="E180:F180"/>
    <mergeCell ref="G180:H180"/>
    <mergeCell ref="E181:F181"/>
    <mergeCell ref="G181:H181"/>
    <mergeCell ref="E176:F176"/>
    <mergeCell ref="G176:H176"/>
    <mergeCell ref="E177:F177"/>
    <mergeCell ref="G177:H177"/>
    <mergeCell ref="E178:F178"/>
    <mergeCell ref="G178:H178"/>
    <mergeCell ref="E173:F173"/>
    <mergeCell ref="G173:H173"/>
    <mergeCell ref="E174:F174"/>
    <mergeCell ref="G174:H174"/>
    <mergeCell ref="E175:F175"/>
    <mergeCell ref="G175:H175"/>
    <mergeCell ref="E170:F170"/>
    <mergeCell ref="G170:H170"/>
    <mergeCell ref="E171:F171"/>
    <mergeCell ref="G171:H171"/>
    <mergeCell ref="E172:F172"/>
    <mergeCell ref="G172:H172"/>
    <mergeCell ref="E167:F167"/>
    <mergeCell ref="G167:H167"/>
    <mergeCell ref="E168:F168"/>
    <mergeCell ref="G168:H168"/>
    <mergeCell ref="E169:F169"/>
    <mergeCell ref="G169:H169"/>
    <mergeCell ref="E164:F164"/>
    <mergeCell ref="G164:H164"/>
    <mergeCell ref="E165:F165"/>
    <mergeCell ref="G165:H165"/>
    <mergeCell ref="E166:F166"/>
    <mergeCell ref="G166:H166"/>
    <mergeCell ref="E161:F161"/>
    <mergeCell ref="G161:H161"/>
    <mergeCell ref="E162:F162"/>
    <mergeCell ref="G162:H162"/>
    <mergeCell ref="E163:F163"/>
    <mergeCell ref="G163:H163"/>
    <mergeCell ref="E158:F158"/>
    <mergeCell ref="G158:H158"/>
    <mergeCell ref="E159:F159"/>
    <mergeCell ref="G159:H159"/>
    <mergeCell ref="E160:F160"/>
    <mergeCell ref="G160:H160"/>
    <mergeCell ref="E155:F155"/>
    <mergeCell ref="G155:H155"/>
    <mergeCell ref="E156:F156"/>
    <mergeCell ref="G156:H156"/>
    <mergeCell ref="E157:F157"/>
    <mergeCell ref="G157:H157"/>
    <mergeCell ref="E152:F152"/>
    <mergeCell ref="G152:H152"/>
    <mergeCell ref="E153:F153"/>
    <mergeCell ref="G153:H153"/>
    <mergeCell ref="E154:F154"/>
    <mergeCell ref="G154:H154"/>
    <mergeCell ref="E149:F149"/>
    <mergeCell ref="G149:H149"/>
    <mergeCell ref="E150:F150"/>
    <mergeCell ref="G150:H150"/>
    <mergeCell ref="E151:F151"/>
    <mergeCell ref="G151:H151"/>
    <mergeCell ref="A6:H6"/>
    <mergeCell ref="A7:H7"/>
    <mergeCell ref="A2:H2"/>
    <mergeCell ref="A3:F3"/>
    <mergeCell ref="A4:H4"/>
    <mergeCell ref="A5:H5"/>
    <mergeCell ref="E14:F14"/>
    <mergeCell ref="G14:H14"/>
    <mergeCell ref="E15:F15"/>
    <mergeCell ref="G15:H15"/>
    <mergeCell ref="A9:H9"/>
    <mergeCell ref="G11:H11"/>
    <mergeCell ref="E11:F11"/>
    <mergeCell ref="E12:F12"/>
    <mergeCell ref="G12:H12"/>
    <mergeCell ref="E13:F13"/>
    <mergeCell ref="G13:H13"/>
    <mergeCell ref="E16:F16"/>
    <mergeCell ref="G16:H16"/>
    <mergeCell ref="E19:F19"/>
    <mergeCell ref="G19:H19"/>
    <mergeCell ref="E18:F18"/>
    <mergeCell ref="G18:H18"/>
    <mergeCell ref="E17:F17"/>
    <mergeCell ref="G17:H17"/>
    <mergeCell ref="E26:F26"/>
    <mergeCell ref="G26:H26"/>
    <mergeCell ref="E32:F32"/>
    <mergeCell ref="G32:H32"/>
    <mergeCell ref="E33:F33"/>
    <mergeCell ref="G33:H33"/>
    <mergeCell ref="E29:F29"/>
    <mergeCell ref="G29:H29"/>
    <mergeCell ref="E30:F30"/>
    <mergeCell ref="G30:H30"/>
    <mergeCell ref="E27:F27"/>
    <mergeCell ref="G27:H27"/>
    <mergeCell ref="E28:F28"/>
    <mergeCell ref="G28:H28"/>
    <mergeCell ref="E31:F31"/>
    <mergeCell ref="G31:H31"/>
    <mergeCell ref="G34:H34"/>
    <mergeCell ref="G64:H64"/>
    <mergeCell ref="E34:F34"/>
    <mergeCell ref="E64:F64"/>
    <mergeCell ref="E37:F37"/>
    <mergeCell ref="G37:H37"/>
    <mergeCell ref="E38:F38"/>
    <mergeCell ref="G38:H38"/>
    <mergeCell ref="E39:F39"/>
    <mergeCell ref="G39:H39"/>
    <mergeCell ref="E63:F63"/>
    <mergeCell ref="G63:H63"/>
    <mergeCell ref="E58:F58"/>
    <mergeCell ref="G58:H58"/>
    <mergeCell ref="E35:F35"/>
    <mergeCell ref="G35:H35"/>
    <mergeCell ref="E25:F25"/>
    <mergeCell ref="G25:H25"/>
    <mergeCell ref="E24:F24"/>
    <mergeCell ref="G24:H24"/>
    <mergeCell ref="E20:F20"/>
    <mergeCell ref="G20:H20"/>
    <mergeCell ref="E21:F21"/>
    <mergeCell ref="G21:H21"/>
    <mergeCell ref="E22:F22"/>
    <mergeCell ref="G22:H22"/>
    <mergeCell ref="E23:F23"/>
    <mergeCell ref="G23:H23"/>
    <mergeCell ref="E36:F36"/>
    <mergeCell ref="G36:H36"/>
    <mergeCell ref="E65:F65"/>
    <mergeCell ref="G65:H65"/>
    <mergeCell ref="E67:F67"/>
    <mergeCell ref="G67:H67"/>
    <mergeCell ref="E66:F66"/>
    <mergeCell ref="G66:H66"/>
    <mergeCell ref="E42:F42"/>
    <mergeCell ref="G42:H42"/>
    <mergeCell ref="E43:F43"/>
    <mergeCell ref="G43:H43"/>
    <mergeCell ref="E40:F40"/>
    <mergeCell ref="G40:H40"/>
    <mergeCell ref="E41:F41"/>
    <mergeCell ref="G41:H41"/>
    <mergeCell ref="E70:F70"/>
    <mergeCell ref="G70:H70"/>
    <mergeCell ref="E71:F71"/>
    <mergeCell ref="G71:H71"/>
    <mergeCell ref="E68:F68"/>
    <mergeCell ref="G68:H68"/>
    <mergeCell ref="E69:F69"/>
    <mergeCell ref="G69:H69"/>
    <mergeCell ref="E74:F74"/>
    <mergeCell ref="G74:H74"/>
    <mergeCell ref="E75:F75"/>
    <mergeCell ref="G75:H75"/>
    <mergeCell ref="E72:F72"/>
    <mergeCell ref="G72:H72"/>
    <mergeCell ref="E73:F73"/>
    <mergeCell ref="G73:H73"/>
    <mergeCell ref="E87:F87"/>
    <mergeCell ref="G87:H87"/>
    <mergeCell ref="E88:F88"/>
    <mergeCell ref="G88:H88"/>
    <mergeCell ref="E80:F80"/>
    <mergeCell ref="G80:H80"/>
    <mergeCell ref="E81:F81"/>
    <mergeCell ref="G81:H81"/>
    <mergeCell ref="E82:F82"/>
    <mergeCell ref="G82:H82"/>
    <mergeCell ref="E83:F83"/>
    <mergeCell ref="G83:H83"/>
    <mergeCell ref="E91:F91"/>
    <mergeCell ref="G91:H91"/>
    <mergeCell ref="E92:F92"/>
    <mergeCell ref="G92:H92"/>
    <mergeCell ref="E89:F89"/>
    <mergeCell ref="G89:H89"/>
    <mergeCell ref="E90:F90"/>
    <mergeCell ref="G90:H90"/>
    <mergeCell ref="E47:F47"/>
    <mergeCell ref="G47:H47"/>
    <mergeCell ref="E46:F46"/>
    <mergeCell ref="G46:H46"/>
    <mergeCell ref="E44:F44"/>
    <mergeCell ref="G44:H44"/>
    <mergeCell ref="E45:F45"/>
    <mergeCell ref="G45:H45"/>
    <mergeCell ref="E50:F50"/>
    <mergeCell ref="G50:H50"/>
    <mergeCell ref="E51:F51"/>
    <mergeCell ref="G51:H51"/>
    <mergeCell ref="E48:F48"/>
    <mergeCell ref="G48:H48"/>
    <mergeCell ref="E49:F49"/>
    <mergeCell ref="G49:H49"/>
    <mergeCell ref="E52:F52"/>
    <mergeCell ref="G52:H52"/>
    <mergeCell ref="E57:F57"/>
    <mergeCell ref="G57:H57"/>
    <mergeCell ref="E53:F53"/>
    <mergeCell ref="G53:H53"/>
    <mergeCell ref="E54:F54"/>
    <mergeCell ref="G54:H54"/>
    <mergeCell ref="E55:F55"/>
    <mergeCell ref="G55:H55"/>
    <mergeCell ref="E56:F56"/>
    <mergeCell ref="G56:H56"/>
    <mergeCell ref="E61:F61"/>
    <mergeCell ref="G61:H61"/>
    <mergeCell ref="E60:F60"/>
    <mergeCell ref="G60:H60"/>
    <mergeCell ref="E59:F59"/>
    <mergeCell ref="G59:H59"/>
    <mergeCell ref="E78:F78"/>
    <mergeCell ref="G78:H78"/>
    <mergeCell ref="E79:F79"/>
    <mergeCell ref="G79:H79"/>
    <mergeCell ref="E76:F76"/>
    <mergeCell ref="G76:H76"/>
    <mergeCell ref="E77:F77"/>
    <mergeCell ref="G77:H77"/>
    <mergeCell ref="E97:F97"/>
    <mergeCell ref="G97:H97"/>
    <mergeCell ref="E86:F86"/>
    <mergeCell ref="G86:H86"/>
    <mergeCell ref="E84:F84"/>
    <mergeCell ref="G84:H84"/>
    <mergeCell ref="E85:F85"/>
    <mergeCell ref="G85:H85"/>
    <mergeCell ref="E95:F95"/>
    <mergeCell ref="G95:H95"/>
    <mergeCell ref="E96:F96"/>
    <mergeCell ref="G96:H96"/>
    <mergeCell ref="E93:F93"/>
    <mergeCell ref="G93:H93"/>
    <mergeCell ref="E94:F94"/>
    <mergeCell ref="G94:H94"/>
    <mergeCell ref="E100:F100"/>
    <mergeCell ref="G100:H100"/>
    <mergeCell ref="E101:F101"/>
    <mergeCell ref="G101:H101"/>
    <mergeCell ref="E98:F98"/>
    <mergeCell ref="G98:H98"/>
    <mergeCell ref="E99:F99"/>
    <mergeCell ref="G99:H99"/>
    <mergeCell ref="E104:F104"/>
    <mergeCell ref="G104:H104"/>
    <mergeCell ref="E105:F105"/>
    <mergeCell ref="G105:H105"/>
    <mergeCell ref="E102:F102"/>
    <mergeCell ref="G102:H102"/>
    <mergeCell ref="E103:F103"/>
    <mergeCell ref="G103:H103"/>
    <mergeCell ref="E108:F108"/>
    <mergeCell ref="G108:H108"/>
    <mergeCell ref="E109:F109"/>
    <mergeCell ref="G109:H109"/>
    <mergeCell ref="E106:F106"/>
    <mergeCell ref="G106:H106"/>
    <mergeCell ref="E107:F107"/>
    <mergeCell ref="G107:H107"/>
    <mergeCell ref="E112:F112"/>
    <mergeCell ref="G112:H112"/>
    <mergeCell ref="E113:F113"/>
    <mergeCell ref="G113:H113"/>
    <mergeCell ref="E110:F110"/>
    <mergeCell ref="G110:H110"/>
    <mergeCell ref="E111:F111"/>
    <mergeCell ref="G111:H111"/>
    <mergeCell ref="E116:F116"/>
    <mergeCell ref="G116:H116"/>
    <mergeCell ref="E117:F117"/>
    <mergeCell ref="G117:H117"/>
    <mergeCell ref="E114:F114"/>
    <mergeCell ref="G114:H114"/>
    <mergeCell ref="E115:F115"/>
    <mergeCell ref="G115:H115"/>
    <mergeCell ref="E120:F120"/>
    <mergeCell ref="G120:H120"/>
    <mergeCell ref="E121:F121"/>
    <mergeCell ref="G121:H121"/>
    <mergeCell ref="E118:F118"/>
    <mergeCell ref="G118:H118"/>
    <mergeCell ref="E119:F119"/>
    <mergeCell ref="G119:H119"/>
    <mergeCell ref="E124:F124"/>
    <mergeCell ref="G124:H124"/>
    <mergeCell ref="E125:F125"/>
    <mergeCell ref="G125:H125"/>
    <mergeCell ref="E122:F122"/>
    <mergeCell ref="G122:H122"/>
    <mergeCell ref="E123:F123"/>
    <mergeCell ref="G123:H123"/>
    <mergeCell ref="E128:F128"/>
    <mergeCell ref="G128:H128"/>
    <mergeCell ref="E129:F129"/>
    <mergeCell ref="G129:H129"/>
    <mergeCell ref="E126:F126"/>
    <mergeCell ref="G126:H126"/>
    <mergeCell ref="E127:F127"/>
    <mergeCell ref="G127:H127"/>
    <mergeCell ref="E133:F133"/>
    <mergeCell ref="G133:H133"/>
    <mergeCell ref="E130:F130"/>
    <mergeCell ref="G130:H130"/>
    <mergeCell ref="E131:F131"/>
    <mergeCell ref="G131:H131"/>
    <mergeCell ref="E136:F136"/>
    <mergeCell ref="G136:H136"/>
    <mergeCell ref="E137:F137"/>
    <mergeCell ref="G137:H137"/>
    <mergeCell ref="E134:F134"/>
    <mergeCell ref="G134:H134"/>
    <mergeCell ref="E135:F135"/>
    <mergeCell ref="G135:H135"/>
    <mergeCell ref="E140:F140"/>
    <mergeCell ref="G140:H140"/>
    <mergeCell ref="E141:F141"/>
    <mergeCell ref="G141:H141"/>
    <mergeCell ref="E138:F138"/>
    <mergeCell ref="G138:H138"/>
    <mergeCell ref="E139:F139"/>
    <mergeCell ref="G139:H139"/>
    <mergeCell ref="E144:F144"/>
    <mergeCell ref="G144:H144"/>
    <mergeCell ref="E145:F145"/>
    <mergeCell ref="G145:H145"/>
    <mergeCell ref="E142:F142"/>
    <mergeCell ref="G142:H142"/>
    <mergeCell ref="E143:F143"/>
    <mergeCell ref="G143:H143"/>
    <mergeCell ref="E148:F148"/>
    <mergeCell ref="G148:H148"/>
    <mergeCell ref="E146:F146"/>
    <mergeCell ref="G146:H146"/>
    <mergeCell ref="E147:F147"/>
    <mergeCell ref="G147:H147"/>
  </mergeCells>
  <pageMargins left="0.71875" right="0.35416666666666669" top="0.75" bottom="0.75" header="0.3" footer="0.3"/>
  <pageSetup paperSize="9" scale="62" orientation="portrait" r:id="rId1"/>
  <rowBreaks count="1" manualBreakCount="1">
    <brk id="17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F6:P15"/>
  <sheetViews>
    <sheetView workbookViewId="0">
      <selection activeCell="H25" sqref="H25"/>
    </sheetView>
  </sheetViews>
  <sheetFormatPr defaultRowHeight="15" x14ac:dyDescent="0.25"/>
  <cols>
    <col min="7" max="7" width="12.85546875" customWidth="1"/>
    <col min="15" max="15" width="13.42578125" customWidth="1"/>
    <col min="16" max="16" width="21.42578125" customWidth="1"/>
  </cols>
  <sheetData>
    <row r="6" spans="6:16" x14ac:dyDescent="0.25">
      <c r="F6" s="15">
        <f t="shared" ref="F6:G6" si="0">F7+F8+F9+F10+F11</f>
        <v>331788.48034999997</v>
      </c>
      <c r="G6" s="15">
        <f t="shared" si="0"/>
        <v>325078.28000000003</v>
      </c>
    </row>
    <row r="7" spans="6:16" x14ac:dyDescent="0.25">
      <c r="F7" s="15">
        <v>65138.286719999996</v>
      </c>
      <c r="G7" s="15">
        <v>64689.51</v>
      </c>
      <c r="O7" t="s">
        <v>627</v>
      </c>
      <c r="P7" t="s">
        <v>628</v>
      </c>
    </row>
    <row r="8" spans="6:16" x14ac:dyDescent="0.25">
      <c r="F8" s="15">
        <v>118611.77744000001</v>
      </c>
      <c r="G8" s="15">
        <v>113048.89</v>
      </c>
      <c r="O8" s="15">
        <f t="shared" ref="O8" si="1">O9+O10+O11+O12+O13</f>
        <v>144104.34333999999</v>
      </c>
      <c r="P8" s="83">
        <f>P9+P10+P11</f>
        <v>137851.23768999998</v>
      </c>
    </row>
    <row r="9" spans="6:16" x14ac:dyDescent="0.25">
      <c r="F9" s="15">
        <v>148038.41618999999</v>
      </c>
      <c r="G9" s="15">
        <v>147339.88</v>
      </c>
      <c r="O9" s="15">
        <v>36328.915719999997</v>
      </c>
      <c r="P9" s="83">
        <v>36328.915719999997</v>
      </c>
    </row>
    <row r="10" spans="6:16" x14ac:dyDescent="0.25">
      <c r="F10" s="15"/>
      <c r="G10" s="15"/>
      <c r="O10" s="15">
        <v>51413.154439999998</v>
      </c>
      <c r="P10" s="15">
        <v>45850.924780000001</v>
      </c>
    </row>
    <row r="11" spans="6:16" x14ac:dyDescent="0.25">
      <c r="F11" s="15"/>
      <c r="G11" s="15"/>
      <c r="O11" s="15">
        <v>56362.273179999997</v>
      </c>
      <c r="P11" s="15">
        <v>55671.397190000003</v>
      </c>
    </row>
    <row r="12" spans="6:16" x14ac:dyDescent="0.25">
      <c r="F12" s="15"/>
      <c r="G12" s="15"/>
    </row>
    <row r="13" spans="6:16" x14ac:dyDescent="0.25">
      <c r="F13" s="15"/>
      <c r="G13" s="15"/>
    </row>
    <row r="14" spans="6:16" x14ac:dyDescent="0.25">
      <c r="F14" s="15"/>
      <c r="G14" s="15"/>
    </row>
    <row r="15" spans="6:16" x14ac:dyDescent="0.25">
      <c r="F15" s="15"/>
      <c r="G1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  <vt:lpstr>Лист1</vt:lpstr>
      <vt:lpstr>'1 квартал'!Область_печати</vt:lpstr>
      <vt:lpstr>'2 квартал'!Область_печати</vt:lpstr>
      <vt:lpstr>'3 квартал'!Область_печати</vt:lpstr>
      <vt:lpstr>'4 квартал'!Область_печати</vt:lpstr>
      <vt:lpstr>'Годовой о результ. мероприятий'!Область_печати</vt:lpstr>
      <vt:lpstr>'Годовой о результ. показателей'!Область_печати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2024-03-01T08:27:48Z</dcterms:modified>
</cp:coreProperties>
</file>